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Data\Holice\Nádražní Staroholická_3 část\VÝKAZ VÝMĚR_2026\"/>
    </mc:Choice>
  </mc:AlternateContent>
  <xr:revisionPtr revIDLastSave="0" documentId="8_{38E43B20-6335-4AE8-9032-2F28D4654F0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kapitulace stavby" sheetId="1" r:id="rId1"/>
    <sheet name="814-1 - IO 01 - Vodovod" sheetId="2" r:id="rId2"/>
    <sheet name="814-10 - VON 01 - Vedlejš..." sheetId="3" r:id="rId3"/>
  </sheets>
  <definedNames>
    <definedName name="_xlnm._FilterDatabase" localSheetId="1" hidden="1">'814-1 - IO 01 - Vodovod'!$C$124:$K$1207</definedName>
    <definedName name="_xlnm._FilterDatabase" localSheetId="2" hidden="1">'814-10 - VON 01 - Vedlejš...'!$C$121:$K$203</definedName>
    <definedName name="_xlnm.Print_Titles" localSheetId="1">'814-1 - IO 01 - Vodovod'!$124:$124</definedName>
    <definedName name="_xlnm.Print_Titles" localSheetId="2">'814-10 - VON 01 - Vedlejš...'!$121:$121</definedName>
    <definedName name="_xlnm.Print_Titles" localSheetId="0">'Rekapitulace stavby'!$92:$92</definedName>
    <definedName name="_xlnm.Print_Area" localSheetId="1">'814-1 - IO 01 - Vodovod'!$C$4:$J$76,'814-1 - IO 01 - Vodovod'!$C$82:$J$106,'814-1 - IO 01 - Vodovod'!$C$112:$K$1207</definedName>
    <definedName name="_xlnm.Print_Area" localSheetId="2">'814-10 - VON 01 - Vedlejš...'!$C$4:$J$76,'814-10 - VON 01 - Vedlejš...'!$C$82:$J$103,'814-10 - VON 01 - Vedlejš...'!$C$109:$K$203</definedName>
    <definedName name="_xlnm.Print_Area" localSheetId="0">'Rekapitulace stavby'!$D$4:$AO$76,'Rekapitulace stavby'!$C$82:$AQ$97</definedName>
  </definedNames>
  <calcPr calcId="181029"/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84" i="3"/>
  <c r="BH184" i="3"/>
  <c r="BG184" i="3"/>
  <c r="BF184" i="3"/>
  <c r="T184" i="3"/>
  <c r="T183" i="3"/>
  <c r="R184" i="3"/>
  <c r="R183" i="3"/>
  <c r="P184" i="3"/>
  <c r="P183" i="3"/>
  <c r="BI180" i="3"/>
  <c r="BH180" i="3"/>
  <c r="BG180" i="3"/>
  <c r="BF180" i="3"/>
  <c r="T180" i="3"/>
  <c r="R180" i="3"/>
  <c r="P180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7" i="3"/>
  <c r="BH167" i="3"/>
  <c r="BG167" i="3"/>
  <c r="BF167" i="3"/>
  <c r="T167" i="3"/>
  <c r="R167" i="3"/>
  <c r="P167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29" i="3"/>
  <c r="BH129" i="3"/>
  <c r="BG129" i="3"/>
  <c r="BF129" i="3"/>
  <c r="T129" i="3"/>
  <c r="R129" i="3"/>
  <c r="P129" i="3"/>
  <c r="BI125" i="3"/>
  <c r="BH125" i="3"/>
  <c r="BG125" i="3"/>
  <c r="BF125" i="3"/>
  <c r="T125" i="3"/>
  <c r="R125" i="3"/>
  <c r="P125" i="3"/>
  <c r="J119" i="3"/>
  <c r="J118" i="3"/>
  <c r="F118" i="3"/>
  <c r="F116" i="3"/>
  <c r="E114" i="3"/>
  <c r="J92" i="3"/>
  <c r="J91" i="3"/>
  <c r="F91" i="3"/>
  <c r="F89" i="3"/>
  <c r="E87" i="3"/>
  <c r="J18" i="3"/>
  <c r="E18" i="3"/>
  <c r="F119" i="3" s="1"/>
  <c r="J17" i="3"/>
  <c r="J12" i="3"/>
  <c r="J116" i="3"/>
  <c r="E7" i="3"/>
  <c r="E112" i="3"/>
  <c r="J37" i="2"/>
  <c r="J36" i="2"/>
  <c r="AY95" i="1" s="1"/>
  <c r="J35" i="2"/>
  <c r="AX95" i="1" s="1"/>
  <c r="BI1205" i="2"/>
  <c r="BH1205" i="2"/>
  <c r="BG1205" i="2"/>
  <c r="BF1205" i="2"/>
  <c r="T1205" i="2"/>
  <c r="T1204" i="2" s="1"/>
  <c r="R1205" i="2"/>
  <c r="R1204" i="2" s="1"/>
  <c r="P1205" i="2"/>
  <c r="P1204" i="2" s="1"/>
  <c r="BI1201" i="2"/>
  <c r="BH1201" i="2"/>
  <c r="BG1201" i="2"/>
  <c r="BF1201" i="2"/>
  <c r="T1201" i="2"/>
  <c r="R1201" i="2"/>
  <c r="P1201" i="2"/>
  <c r="BI1197" i="2"/>
  <c r="BH1197" i="2"/>
  <c r="BG1197" i="2"/>
  <c r="BF1197" i="2"/>
  <c r="T1197" i="2"/>
  <c r="R1197" i="2"/>
  <c r="P1197" i="2"/>
  <c r="BI1193" i="2"/>
  <c r="BH1193" i="2"/>
  <c r="BG1193" i="2"/>
  <c r="BF1193" i="2"/>
  <c r="T1193" i="2"/>
  <c r="R1193" i="2"/>
  <c r="P1193" i="2"/>
  <c r="BI1189" i="2"/>
  <c r="BH1189" i="2"/>
  <c r="BG1189" i="2"/>
  <c r="BF1189" i="2"/>
  <c r="T1189" i="2"/>
  <c r="R1189" i="2"/>
  <c r="P1189" i="2"/>
  <c r="BI1186" i="2"/>
  <c r="BH1186" i="2"/>
  <c r="BG1186" i="2"/>
  <c r="BF1186" i="2"/>
  <c r="T1186" i="2"/>
  <c r="R1186" i="2"/>
  <c r="P1186" i="2"/>
  <c r="BI1182" i="2"/>
  <c r="BH1182" i="2"/>
  <c r="BG1182" i="2"/>
  <c r="BF1182" i="2"/>
  <c r="T1182" i="2"/>
  <c r="R1182" i="2"/>
  <c r="P1182" i="2"/>
  <c r="BI1179" i="2"/>
  <c r="BH1179" i="2"/>
  <c r="BG1179" i="2"/>
  <c r="BF1179" i="2"/>
  <c r="T1179" i="2"/>
  <c r="R1179" i="2"/>
  <c r="R1178" i="2" s="1"/>
  <c r="P1179" i="2"/>
  <c r="P1178" i="2" s="1"/>
  <c r="BI1173" i="2"/>
  <c r="BH1173" i="2"/>
  <c r="BG1173" i="2"/>
  <c r="BF1173" i="2"/>
  <c r="T1173" i="2"/>
  <c r="R1173" i="2"/>
  <c r="P1173" i="2"/>
  <c r="BI1163" i="2"/>
  <c r="BH1163" i="2"/>
  <c r="BG1163" i="2"/>
  <c r="BF1163" i="2"/>
  <c r="T1163" i="2"/>
  <c r="R1163" i="2"/>
  <c r="P1163" i="2"/>
  <c r="BI1147" i="2"/>
  <c r="BH1147" i="2"/>
  <c r="BG1147" i="2"/>
  <c r="BF1147" i="2"/>
  <c r="T1147" i="2"/>
  <c r="R1147" i="2"/>
  <c r="P1147" i="2"/>
  <c r="BI1138" i="2"/>
  <c r="BH1138" i="2"/>
  <c r="BG1138" i="2"/>
  <c r="BF1138" i="2"/>
  <c r="T1138" i="2"/>
  <c r="R1138" i="2"/>
  <c r="P1138" i="2"/>
  <c r="BI1129" i="2"/>
  <c r="BH1129" i="2"/>
  <c r="BG1129" i="2"/>
  <c r="BF1129" i="2"/>
  <c r="T1129" i="2"/>
  <c r="R1129" i="2"/>
  <c r="P1129" i="2"/>
  <c r="BI1115" i="2"/>
  <c r="BH1115" i="2"/>
  <c r="BG1115" i="2"/>
  <c r="BF1115" i="2"/>
  <c r="T1115" i="2"/>
  <c r="R1115" i="2"/>
  <c r="P1115" i="2"/>
  <c r="BI1101" i="2"/>
  <c r="BH1101" i="2"/>
  <c r="BG1101" i="2"/>
  <c r="BF1101" i="2"/>
  <c r="T1101" i="2"/>
  <c r="R1101" i="2"/>
  <c r="P1101" i="2"/>
  <c r="BI1092" i="2"/>
  <c r="BH1092" i="2"/>
  <c r="BG1092" i="2"/>
  <c r="BF1092" i="2"/>
  <c r="T1092" i="2"/>
  <c r="R1092" i="2"/>
  <c r="P1092" i="2"/>
  <c r="BI1082" i="2"/>
  <c r="BH1082" i="2"/>
  <c r="BG1082" i="2"/>
  <c r="BF1082" i="2"/>
  <c r="T1082" i="2"/>
  <c r="R1082" i="2"/>
  <c r="P1082" i="2"/>
  <c r="BI1069" i="2"/>
  <c r="BH1069" i="2"/>
  <c r="BG1069" i="2"/>
  <c r="BF1069" i="2"/>
  <c r="T1069" i="2"/>
  <c r="R1069" i="2"/>
  <c r="P1069" i="2"/>
  <c r="BI1055" i="2"/>
  <c r="BH1055" i="2"/>
  <c r="BG1055" i="2"/>
  <c r="BF1055" i="2"/>
  <c r="T1055" i="2"/>
  <c r="R1055" i="2"/>
  <c r="P1055" i="2"/>
  <c r="BI1049" i="2"/>
  <c r="BH1049" i="2"/>
  <c r="BG1049" i="2"/>
  <c r="BF1049" i="2"/>
  <c r="T1049" i="2"/>
  <c r="R1049" i="2"/>
  <c r="P1049" i="2"/>
  <c r="BI1044" i="2"/>
  <c r="BH1044" i="2"/>
  <c r="BG1044" i="2"/>
  <c r="BF1044" i="2"/>
  <c r="T1044" i="2"/>
  <c r="R1044" i="2"/>
  <c r="P1044" i="2"/>
  <c r="BI1040" i="2"/>
  <c r="BH1040" i="2"/>
  <c r="BG1040" i="2"/>
  <c r="BF1040" i="2"/>
  <c r="T1040" i="2"/>
  <c r="R1040" i="2"/>
  <c r="P1040" i="2"/>
  <c r="BI1031" i="2"/>
  <c r="BH1031" i="2"/>
  <c r="BG1031" i="2"/>
  <c r="BF1031" i="2"/>
  <c r="T1031" i="2"/>
  <c r="R1031" i="2"/>
  <c r="P1031" i="2"/>
  <c r="BI1022" i="2"/>
  <c r="BH1022" i="2"/>
  <c r="BG1022" i="2"/>
  <c r="BF1022" i="2"/>
  <c r="T1022" i="2"/>
  <c r="R1022" i="2"/>
  <c r="P1022" i="2"/>
  <c r="BI1014" i="2"/>
  <c r="BH1014" i="2"/>
  <c r="BG1014" i="2"/>
  <c r="BF1014" i="2"/>
  <c r="T1014" i="2"/>
  <c r="R1014" i="2"/>
  <c r="P1014" i="2"/>
  <c r="BI1005" i="2"/>
  <c r="BH1005" i="2"/>
  <c r="BG1005" i="2"/>
  <c r="BF1005" i="2"/>
  <c r="T1005" i="2"/>
  <c r="R1005" i="2"/>
  <c r="P1005" i="2"/>
  <c r="BI1000" i="2"/>
  <c r="BH1000" i="2"/>
  <c r="BG1000" i="2"/>
  <c r="BF1000" i="2"/>
  <c r="T1000" i="2"/>
  <c r="R1000" i="2"/>
  <c r="P1000" i="2"/>
  <c r="BI995" i="2"/>
  <c r="BH995" i="2"/>
  <c r="BG995" i="2"/>
  <c r="BF995" i="2"/>
  <c r="T995" i="2"/>
  <c r="R995" i="2"/>
  <c r="P995" i="2"/>
  <c r="BI989" i="2"/>
  <c r="BH989" i="2"/>
  <c r="BG989" i="2"/>
  <c r="BF989" i="2"/>
  <c r="T989" i="2"/>
  <c r="R989" i="2"/>
  <c r="P989" i="2"/>
  <c r="BI984" i="2"/>
  <c r="BH984" i="2"/>
  <c r="BG984" i="2"/>
  <c r="BF984" i="2"/>
  <c r="T984" i="2"/>
  <c r="R984" i="2"/>
  <c r="P984" i="2"/>
  <c r="BI979" i="2"/>
  <c r="BH979" i="2"/>
  <c r="BG979" i="2"/>
  <c r="BF979" i="2"/>
  <c r="T979" i="2"/>
  <c r="R979" i="2"/>
  <c r="P979" i="2"/>
  <c r="BI973" i="2"/>
  <c r="BH973" i="2"/>
  <c r="BG973" i="2"/>
  <c r="BF973" i="2"/>
  <c r="T973" i="2"/>
  <c r="R973" i="2"/>
  <c r="P973" i="2"/>
  <c r="BI968" i="2"/>
  <c r="BH968" i="2"/>
  <c r="BG968" i="2"/>
  <c r="BF968" i="2"/>
  <c r="T968" i="2"/>
  <c r="R968" i="2"/>
  <c r="P968" i="2"/>
  <c r="BI963" i="2"/>
  <c r="BH963" i="2"/>
  <c r="BG963" i="2"/>
  <c r="BF963" i="2"/>
  <c r="T963" i="2"/>
  <c r="R963" i="2"/>
  <c r="P963" i="2"/>
  <c r="BI957" i="2"/>
  <c r="BH957" i="2"/>
  <c r="BG957" i="2"/>
  <c r="BF957" i="2"/>
  <c r="T957" i="2"/>
  <c r="R957" i="2"/>
  <c r="P957" i="2"/>
  <c r="BI945" i="2"/>
  <c r="BH945" i="2"/>
  <c r="BG945" i="2"/>
  <c r="BF945" i="2"/>
  <c r="T945" i="2"/>
  <c r="R945" i="2"/>
  <c r="P945" i="2"/>
  <c r="BI938" i="2"/>
  <c r="BH938" i="2"/>
  <c r="BG938" i="2"/>
  <c r="BF938" i="2"/>
  <c r="T938" i="2"/>
  <c r="R938" i="2"/>
  <c r="P938" i="2"/>
  <c r="BI932" i="2"/>
  <c r="BH932" i="2"/>
  <c r="BG932" i="2"/>
  <c r="BF932" i="2"/>
  <c r="T932" i="2"/>
  <c r="R932" i="2"/>
  <c r="P932" i="2"/>
  <c r="BI926" i="2"/>
  <c r="BH926" i="2"/>
  <c r="BG926" i="2"/>
  <c r="BF926" i="2"/>
  <c r="T926" i="2"/>
  <c r="R926" i="2"/>
  <c r="P926" i="2"/>
  <c r="BI920" i="2"/>
  <c r="BH920" i="2"/>
  <c r="BG920" i="2"/>
  <c r="BF920" i="2"/>
  <c r="T920" i="2"/>
  <c r="R920" i="2"/>
  <c r="P920" i="2"/>
  <c r="BI914" i="2"/>
  <c r="BH914" i="2"/>
  <c r="BG914" i="2"/>
  <c r="BF914" i="2"/>
  <c r="T914" i="2"/>
  <c r="R914" i="2"/>
  <c r="P914" i="2"/>
  <c r="BI908" i="2"/>
  <c r="BH908" i="2"/>
  <c r="BG908" i="2"/>
  <c r="BF908" i="2"/>
  <c r="T908" i="2"/>
  <c r="R908" i="2"/>
  <c r="P908" i="2"/>
  <c r="BI903" i="2"/>
  <c r="BH903" i="2"/>
  <c r="BG903" i="2"/>
  <c r="BF903" i="2"/>
  <c r="T903" i="2"/>
  <c r="R903" i="2"/>
  <c r="P903" i="2"/>
  <c r="BI898" i="2"/>
  <c r="BH898" i="2"/>
  <c r="BG898" i="2"/>
  <c r="BF898" i="2"/>
  <c r="T898" i="2"/>
  <c r="R898" i="2"/>
  <c r="P898" i="2"/>
  <c r="BI892" i="2"/>
  <c r="BH892" i="2"/>
  <c r="BG892" i="2"/>
  <c r="BF892" i="2"/>
  <c r="T892" i="2"/>
  <c r="R892" i="2"/>
  <c r="P892" i="2"/>
  <c r="BI887" i="2"/>
  <c r="BH887" i="2"/>
  <c r="BG887" i="2"/>
  <c r="BF887" i="2"/>
  <c r="T887" i="2"/>
  <c r="R887" i="2"/>
  <c r="P887" i="2"/>
  <c r="BI882" i="2"/>
  <c r="BH882" i="2"/>
  <c r="BG882" i="2"/>
  <c r="BF882" i="2"/>
  <c r="T882" i="2"/>
  <c r="R882" i="2"/>
  <c r="P882" i="2"/>
  <c r="BI877" i="2"/>
  <c r="BH877" i="2"/>
  <c r="BG877" i="2"/>
  <c r="BF877" i="2"/>
  <c r="T877" i="2"/>
  <c r="R877" i="2"/>
  <c r="P877" i="2"/>
  <c r="BI871" i="2"/>
  <c r="BH871" i="2"/>
  <c r="BG871" i="2"/>
  <c r="BF871" i="2"/>
  <c r="T871" i="2"/>
  <c r="R871" i="2"/>
  <c r="P871" i="2"/>
  <c r="BI866" i="2"/>
  <c r="BH866" i="2"/>
  <c r="BG866" i="2"/>
  <c r="BF866" i="2"/>
  <c r="T866" i="2"/>
  <c r="R866" i="2"/>
  <c r="P866" i="2"/>
  <c r="BI861" i="2"/>
  <c r="BH861" i="2"/>
  <c r="BG861" i="2"/>
  <c r="BF861" i="2"/>
  <c r="T861" i="2"/>
  <c r="R861" i="2"/>
  <c r="P861" i="2"/>
  <c r="BI855" i="2"/>
  <c r="BH855" i="2"/>
  <c r="BG855" i="2"/>
  <c r="BF855" i="2"/>
  <c r="T855" i="2"/>
  <c r="R855" i="2"/>
  <c r="P855" i="2"/>
  <c r="BI849" i="2"/>
  <c r="BH849" i="2"/>
  <c r="BG849" i="2"/>
  <c r="BF849" i="2"/>
  <c r="T849" i="2"/>
  <c r="R849" i="2"/>
  <c r="P849" i="2"/>
  <c r="BI844" i="2"/>
  <c r="BH844" i="2"/>
  <c r="BG844" i="2"/>
  <c r="BF844" i="2"/>
  <c r="T844" i="2"/>
  <c r="R844" i="2"/>
  <c r="P844" i="2"/>
  <c r="BI839" i="2"/>
  <c r="BH839" i="2"/>
  <c r="BG839" i="2"/>
  <c r="BF839" i="2"/>
  <c r="T839" i="2"/>
  <c r="R839" i="2"/>
  <c r="P839" i="2"/>
  <c r="BI833" i="2"/>
  <c r="BH833" i="2"/>
  <c r="BG833" i="2"/>
  <c r="BF833" i="2"/>
  <c r="T833" i="2"/>
  <c r="R833" i="2"/>
  <c r="P833" i="2"/>
  <c r="BI827" i="2"/>
  <c r="BH827" i="2"/>
  <c r="BG827" i="2"/>
  <c r="BF827" i="2"/>
  <c r="T827" i="2"/>
  <c r="R827" i="2"/>
  <c r="P827" i="2"/>
  <c r="BI821" i="2"/>
  <c r="BH821" i="2"/>
  <c r="BG821" i="2"/>
  <c r="BF821" i="2"/>
  <c r="T821" i="2"/>
  <c r="R821" i="2"/>
  <c r="P821" i="2"/>
  <c r="BI815" i="2"/>
  <c r="BH815" i="2"/>
  <c r="BG815" i="2"/>
  <c r="BF815" i="2"/>
  <c r="T815" i="2"/>
  <c r="R815" i="2"/>
  <c r="P815" i="2"/>
  <c r="BI809" i="2"/>
  <c r="BH809" i="2"/>
  <c r="BG809" i="2"/>
  <c r="BF809" i="2"/>
  <c r="T809" i="2"/>
  <c r="R809" i="2"/>
  <c r="P809" i="2"/>
  <c r="BI803" i="2"/>
  <c r="BH803" i="2"/>
  <c r="BG803" i="2"/>
  <c r="BF803" i="2"/>
  <c r="T803" i="2"/>
  <c r="R803" i="2"/>
  <c r="P803" i="2"/>
  <c r="BI797" i="2"/>
  <c r="BH797" i="2"/>
  <c r="BG797" i="2"/>
  <c r="BF797" i="2"/>
  <c r="T797" i="2"/>
  <c r="R797" i="2"/>
  <c r="P797" i="2"/>
  <c r="BI792" i="2"/>
  <c r="BH792" i="2"/>
  <c r="BG792" i="2"/>
  <c r="BF792" i="2"/>
  <c r="T792" i="2"/>
  <c r="R792" i="2"/>
  <c r="P792" i="2"/>
  <c r="BI787" i="2"/>
  <c r="BH787" i="2"/>
  <c r="BG787" i="2"/>
  <c r="BF787" i="2"/>
  <c r="T787" i="2"/>
  <c r="R787" i="2"/>
  <c r="P787" i="2"/>
  <c r="BI781" i="2"/>
  <c r="BH781" i="2"/>
  <c r="BG781" i="2"/>
  <c r="BF781" i="2"/>
  <c r="T781" i="2"/>
  <c r="R781" i="2"/>
  <c r="P781" i="2"/>
  <c r="BI776" i="2"/>
  <c r="BH776" i="2"/>
  <c r="BG776" i="2"/>
  <c r="BF776" i="2"/>
  <c r="T776" i="2"/>
  <c r="R776" i="2"/>
  <c r="P776" i="2"/>
  <c r="BI771" i="2"/>
  <c r="BH771" i="2"/>
  <c r="BG771" i="2"/>
  <c r="BF771" i="2"/>
  <c r="T771" i="2"/>
  <c r="R771" i="2"/>
  <c r="P771" i="2"/>
  <c r="BI766" i="2"/>
  <c r="BH766" i="2"/>
  <c r="BG766" i="2"/>
  <c r="BF766" i="2"/>
  <c r="T766" i="2"/>
  <c r="R766" i="2"/>
  <c r="P766" i="2"/>
  <c r="BI761" i="2"/>
  <c r="BH761" i="2"/>
  <c r="BG761" i="2"/>
  <c r="BF761" i="2"/>
  <c r="T761" i="2"/>
  <c r="R761" i="2"/>
  <c r="P761" i="2"/>
  <c r="BI755" i="2"/>
  <c r="BH755" i="2"/>
  <c r="BG755" i="2"/>
  <c r="BF755" i="2"/>
  <c r="T755" i="2"/>
  <c r="R755" i="2"/>
  <c r="P755" i="2"/>
  <c r="BI750" i="2"/>
  <c r="BH750" i="2"/>
  <c r="BG750" i="2"/>
  <c r="BF750" i="2"/>
  <c r="T750" i="2"/>
  <c r="R750" i="2"/>
  <c r="P750" i="2"/>
  <c r="BI745" i="2"/>
  <c r="BH745" i="2"/>
  <c r="BG745" i="2"/>
  <c r="BF745" i="2"/>
  <c r="T745" i="2"/>
  <c r="R745" i="2"/>
  <c r="P745" i="2"/>
  <c r="BI739" i="2"/>
  <c r="BH739" i="2"/>
  <c r="BG739" i="2"/>
  <c r="BF739" i="2"/>
  <c r="T739" i="2"/>
  <c r="R739" i="2"/>
  <c r="P739" i="2"/>
  <c r="BI733" i="2"/>
  <c r="BH733" i="2"/>
  <c r="BG733" i="2"/>
  <c r="BF733" i="2"/>
  <c r="T733" i="2"/>
  <c r="R733" i="2"/>
  <c r="P733" i="2"/>
  <c r="BI727" i="2"/>
  <c r="BH727" i="2"/>
  <c r="BG727" i="2"/>
  <c r="BF727" i="2"/>
  <c r="T727" i="2"/>
  <c r="R727" i="2"/>
  <c r="P727" i="2"/>
  <c r="BI722" i="2"/>
  <c r="BH722" i="2"/>
  <c r="BG722" i="2"/>
  <c r="BF722" i="2"/>
  <c r="T722" i="2"/>
  <c r="R722" i="2"/>
  <c r="P722" i="2"/>
  <c r="BI717" i="2"/>
  <c r="BH717" i="2"/>
  <c r="BG717" i="2"/>
  <c r="BF717" i="2"/>
  <c r="T717" i="2"/>
  <c r="R717" i="2"/>
  <c r="P717" i="2"/>
  <c r="BI711" i="2"/>
  <c r="BH711" i="2"/>
  <c r="BG711" i="2"/>
  <c r="BF711" i="2"/>
  <c r="T711" i="2"/>
  <c r="R711" i="2"/>
  <c r="P711" i="2"/>
  <c r="BI705" i="2"/>
  <c r="BH705" i="2"/>
  <c r="BG705" i="2"/>
  <c r="BF705" i="2"/>
  <c r="T705" i="2"/>
  <c r="R705" i="2"/>
  <c r="P705" i="2"/>
  <c r="BI700" i="2"/>
  <c r="BH700" i="2"/>
  <c r="BG700" i="2"/>
  <c r="BF700" i="2"/>
  <c r="T700" i="2"/>
  <c r="R700" i="2"/>
  <c r="P700" i="2"/>
  <c r="BI695" i="2"/>
  <c r="BH695" i="2"/>
  <c r="BG695" i="2"/>
  <c r="BF695" i="2"/>
  <c r="T695" i="2"/>
  <c r="R695" i="2"/>
  <c r="P695" i="2"/>
  <c r="BI690" i="2"/>
  <c r="BH690" i="2"/>
  <c r="BG690" i="2"/>
  <c r="BF690" i="2"/>
  <c r="T690" i="2"/>
  <c r="R690" i="2"/>
  <c r="P690" i="2"/>
  <c r="BI684" i="2"/>
  <c r="BH684" i="2"/>
  <c r="BG684" i="2"/>
  <c r="BF684" i="2"/>
  <c r="T684" i="2"/>
  <c r="R684" i="2"/>
  <c r="P684" i="2"/>
  <c r="BI679" i="2"/>
  <c r="BH679" i="2"/>
  <c r="BG679" i="2"/>
  <c r="BF679" i="2"/>
  <c r="T679" i="2"/>
  <c r="R679" i="2"/>
  <c r="P679" i="2"/>
  <c r="BI674" i="2"/>
  <c r="BH674" i="2"/>
  <c r="BG674" i="2"/>
  <c r="BF674" i="2"/>
  <c r="T674" i="2"/>
  <c r="R674" i="2"/>
  <c r="P674" i="2"/>
  <c r="BI668" i="2"/>
  <c r="BH668" i="2"/>
  <c r="BG668" i="2"/>
  <c r="BF668" i="2"/>
  <c r="T668" i="2"/>
  <c r="R668" i="2"/>
  <c r="P668" i="2"/>
  <c r="BI662" i="2"/>
  <c r="BH662" i="2"/>
  <c r="BG662" i="2"/>
  <c r="BF662" i="2"/>
  <c r="T662" i="2"/>
  <c r="R662" i="2"/>
  <c r="P662" i="2"/>
  <c r="BI657" i="2"/>
  <c r="BH657" i="2"/>
  <c r="BG657" i="2"/>
  <c r="BF657" i="2"/>
  <c r="T657" i="2"/>
  <c r="R657" i="2"/>
  <c r="P657" i="2"/>
  <c r="BI652" i="2"/>
  <c r="BH652" i="2"/>
  <c r="BG652" i="2"/>
  <c r="BF652" i="2"/>
  <c r="T652" i="2"/>
  <c r="R652" i="2"/>
  <c r="P652" i="2"/>
  <c r="BI646" i="2"/>
  <c r="BH646" i="2"/>
  <c r="BG646" i="2"/>
  <c r="BF646" i="2"/>
  <c r="T646" i="2"/>
  <c r="R646" i="2"/>
  <c r="P646" i="2"/>
  <c r="BI641" i="2"/>
  <c r="BH641" i="2"/>
  <c r="BG641" i="2"/>
  <c r="BF641" i="2"/>
  <c r="T641" i="2"/>
  <c r="R641" i="2"/>
  <c r="P641" i="2"/>
  <c r="BI635" i="2"/>
  <c r="BH635" i="2"/>
  <c r="BG635" i="2"/>
  <c r="BF635" i="2"/>
  <c r="T635" i="2"/>
  <c r="R635" i="2"/>
  <c r="P635" i="2"/>
  <c r="BI630" i="2"/>
  <c r="BH630" i="2"/>
  <c r="BG630" i="2"/>
  <c r="BF630" i="2"/>
  <c r="T630" i="2"/>
  <c r="R630" i="2"/>
  <c r="P630" i="2"/>
  <c r="BI624" i="2"/>
  <c r="BH624" i="2"/>
  <c r="BG624" i="2"/>
  <c r="BF624" i="2"/>
  <c r="T624" i="2"/>
  <c r="R624" i="2"/>
  <c r="P624" i="2"/>
  <c r="BI619" i="2"/>
  <c r="BH619" i="2"/>
  <c r="BG619" i="2"/>
  <c r="BF619" i="2"/>
  <c r="T619" i="2"/>
  <c r="R619" i="2"/>
  <c r="P619" i="2"/>
  <c r="BI613" i="2"/>
  <c r="BH613" i="2"/>
  <c r="BG613" i="2"/>
  <c r="BF613" i="2"/>
  <c r="T613" i="2"/>
  <c r="R613" i="2"/>
  <c r="P613" i="2"/>
  <c r="BI607" i="2"/>
  <c r="BH607" i="2"/>
  <c r="BG607" i="2"/>
  <c r="BF607" i="2"/>
  <c r="T607" i="2"/>
  <c r="R607" i="2"/>
  <c r="P607" i="2"/>
  <c r="BI601" i="2"/>
  <c r="BH601" i="2"/>
  <c r="BG601" i="2"/>
  <c r="BF601" i="2"/>
  <c r="T601" i="2"/>
  <c r="R601" i="2"/>
  <c r="P601" i="2"/>
  <c r="BI592" i="2"/>
  <c r="BH592" i="2"/>
  <c r="BG592" i="2"/>
  <c r="BF592" i="2"/>
  <c r="T592" i="2"/>
  <c r="R592" i="2"/>
  <c r="P592" i="2"/>
  <c r="BI583" i="2"/>
  <c r="BH583" i="2"/>
  <c r="BG583" i="2"/>
  <c r="BF583" i="2"/>
  <c r="T583" i="2"/>
  <c r="R583" i="2"/>
  <c r="P583" i="2"/>
  <c r="BI574" i="2"/>
  <c r="BH574" i="2"/>
  <c r="BG574" i="2"/>
  <c r="BF574" i="2"/>
  <c r="T574" i="2"/>
  <c r="R574" i="2"/>
  <c r="P574" i="2"/>
  <c r="BI570" i="2"/>
  <c r="BH570" i="2"/>
  <c r="BG570" i="2"/>
  <c r="BF570" i="2"/>
  <c r="T570" i="2"/>
  <c r="R570" i="2"/>
  <c r="P570" i="2"/>
  <c r="BI561" i="2"/>
  <c r="BH561" i="2"/>
  <c r="BG561" i="2"/>
  <c r="BF561" i="2"/>
  <c r="T561" i="2"/>
  <c r="R561" i="2"/>
  <c r="P561" i="2"/>
  <c r="BI552" i="2"/>
  <c r="BH552" i="2"/>
  <c r="BG552" i="2"/>
  <c r="BF552" i="2"/>
  <c r="T552" i="2"/>
  <c r="R552" i="2"/>
  <c r="P552" i="2"/>
  <c r="BI543" i="2"/>
  <c r="BH543" i="2"/>
  <c r="BG543" i="2"/>
  <c r="BF543" i="2"/>
  <c r="T543" i="2"/>
  <c r="R543" i="2"/>
  <c r="P543" i="2"/>
  <c r="BI535" i="2"/>
  <c r="BH535" i="2"/>
  <c r="BG535" i="2"/>
  <c r="BF535" i="2"/>
  <c r="T535" i="2"/>
  <c r="R535" i="2"/>
  <c r="P535" i="2"/>
  <c r="BI526" i="2"/>
  <c r="BH526" i="2"/>
  <c r="BG526" i="2"/>
  <c r="BF526" i="2"/>
  <c r="T526" i="2"/>
  <c r="R526" i="2"/>
  <c r="P526" i="2"/>
  <c r="BI517" i="2"/>
  <c r="BH517" i="2"/>
  <c r="BG517" i="2"/>
  <c r="BF517" i="2"/>
  <c r="T517" i="2"/>
  <c r="R517" i="2"/>
  <c r="P517" i="2"/>
  <c r="BI506" i="2"/>
  <c r="BH506" i="2"/>
  <c r="BG506" i="2"/>
  <c r="BF506" i="2"/>
  <c r="T506" i="2"/>
  <c r="R506" i="2"/>
  <c r="P506" i="2"/>
  <c r="BI497" i="2"/>
  <c r="BH497" i="2"/>
  <c r="BG497" i="2"/>
  <c r="BF497" i="2"/>
  <c r="T497" i="2"/>
  <c r="R497" i="2"/>
  <c r="P497" i="2"/>
  <c r="BI488" i="2"/>
  <c r="BH488" i="2"/>
  <c r="BG488" i="2"/>
  <c r="BF488" i="2"/>
  <c r="T488" i="2"/>
  <c r="R488" i="2"/>
  <c r="P488" i="2"/>
  <c r="BI477" i="2"/>
  <c r="BH477" i="2"/>
  <c r="BG477" i="2"/>
  <c r="BF477" i="2"/>
  <c r="T477" i="2"/>
  <c r="R477" i="2"/>
  <c r="P477" i="2"/>
  <c r="BI471" i="2"/>
  <c r="BH471" i="2"/>
  <c r="BG471" i="2"/>
  <c r="BF471" i="2"/>
  <c r="T471" i="2"/>
  <c r="R471" i="2"/>
  <c r="P471" i="2"/>
  <c r="BI461" i="2"/>
  <c r="BH461" i="2"/>
  <c r="BG461" i="2"/>
  <c r="BF461" i="2"/>
  <c r="T461" i="2"/>
  <c r="R461" i="2"/>
  <c r="P461" i="2"/>
  <c r="BI452" i="2"/>
  <c r="BH452" i="2"/>
  <c r="BG452" i="2"/>
  <c r="BF452" i="2"/>
  <c r="T452" i="2"/>
  <c r="R452" i="2"/>
  <c r="P452" i="2"/>
  <c r="BI443" i="2"/>
  <c r="BH443" i="2"/>
  <c r="BG443" i="2"/>
  <c r="BF443" i="2"/>
  <c r="T443" i="2"/>
  <c r="R443" i="2"/>
  <c r="P443" i="2"/>
  <c r="BI434" i="2"/>
  <c r="BH434" i="2"/>
  <c r="BG434" i="2"/>
  <c r="BF434" i="2"/>
  <c r="T434" i="2"/>
  <c r="R434" i="2"/>
  <c r="P434" i="2"/>
  <c r="BI424" i="2"/>
  <c r="BH424" i="2"/>
  <c r="BG424" i="2"/>
  <c r="BF424" i="2"/>
  <c r="T424" i="2"/>
  <c r="T423" i="2"/>
  <c r="R424" i="2"/>
  <c r="R423" i="2"/>
  <c r="P424" i="2"/>
  <c r="P423" i="2"/>
  <c r="BI417" i="2"/>
  <c r="BH417" i="2"/>
  <c r="BG417" i="2"/>
  <c r="BF417" i="2"/>
  <c r="T417" i="2"/>
  <c r="R417" i="2"/>
  <c r="P417" i="2"/>
  <c r="BI410" i="2"/>
  <c r="BH410" i="2"/>
  <c r="BG410" i="2"/>
  <c r="BF410" i="2"/>
  <c r="T410" i="2"/>
  <c r="R410" i="2"/>
  <c r="P410" i="2"/>
  <c r="BI403" i="2"/>
  <c r="BH403" i="2"/>
  <c r="BG403" i="2"/>
  <c r="BF403" i="2"/>
  <c r="T403" i="2"/>
  <c r="R403" i="2"/>
  <c r="P403" i="2"/>
  <c r="BI396" i="2"/>
  <c r="BH396" i="2"/>
  <c r="BG396" i="2"/>
  <c r="BF396" i="2"/>
  <c r="T396" i="2"/>
  <c r="R396" i="2"/>
  <c r="P396" i="2"/>
  <c r="BI393" i="2"/>
  <c r="BH393" i="2"/>
  <c r="BG393" i="2"/>
  <c r="BF393" i="2"/>
  <c r="T393" i="2"/>
  <c r="R393" i="2"/>
  <c r="P393" i="2"/>
  <c r="BI384" i="2"/>
  <c r="BH384" i="2"/>
  <c r="BG384" i="2"/>
  <c r="BF384" i="2"/>
  <c r="T384" i="2"/>
  <c r="R384" i="2"/>
  <c r="P384" i="2"/>
  <c r="BI381" i="2"/>
  <c r="BH381" i="2"/>
  <c r="BG381" i="2"/>
  <c r="BF381" i="2"/>
  <c r="T381" i="2"/>
  <c r="R381" i="2"/>
  <c r="P381" i="2"/>
  <c r="BI372" i="2"/>
  <c r="BH372" i="2"/>
  <c r="BG372" i="2"/>
  <c r="BF372" i="2"/>
  <c r="T372" i="2"/>
  <c r="R372" i="2"/>
  <c r="P372" i="2"/>
  <c r="BI368" i="2"/>
  <c r="BH368" i="2"/>
  <c r="BG368" i="2"/>
  <c r="BF368" i="2"/>
  <c r="T368" i="2"/>
  <c r="R368" i="2"/>
  <c r="P368" i="2"/>
  <c r="BI365" i="2"/>
  <c r="BH365" i="2"/>
  <c r="BG365" i="2"/>
  <c r="BF365" i="2"/>
  <c r="T365" i="2"/>
  <c r="R365" i="2"/>
  <c r="P365" i="2"/>
  <c r="BI361" i="2"/>
  <c r="BH361" i="2"/>
  <c r="BG361" i="2"/>
  <c r="BF361" i="2"/>
  <c r="T361" i="2"/>
  <c r="R361" i="2"/>
  <c r="P361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0" i="2"/>
  <c r="BH340" i="2"/>
  <c r="BG340" i="2"/>
  <c r="BF340" i="2"/>
  <c r="T340" i="2"/>
  <c r="R340" i="2"/>
  <c r="P340" i="2"/>
  <c r="BI331" i="2"/>
  <c r="BH331" i="2"/>
  <c r="BG331" i="2"/>
  <c r="BF331" i="2"/>
  <c r="T331" i="2"/>
  <c r="R331" i="2"/>
  <c r="P331" i="2"/>
  <c r="BI324" i="2"/>
  <c r="BH324" i="2"/>
  <c r="BG324" i="2"/>
  <c r="BF324" i="2"/>
  <c r="T324" i="2"/>
  <c r="R324" i="2"/>
  <c r="P324" i="2"/>
  <c r="BI317" i="2"/>
  <c r="BH317" i="2"/>
  <c r="BG317" i="2"/>
  <c r="BF317" i="2"/>
  <c r="T317" i="2"/>
  <c r="R317" i="2"/>
  <c r="P317" i="2"/>
  <c r="BI310" i="2"/>
  <c r="BH310" i="2"/>
  <c r="BG310" i="2"/>
  <c r="BF310" i="2"/>
  <c r="T310" i="2"/>
  <c r="R310" i="2"/>
  <c r="P310" i="2"/>
  <c r="BI303" i="2"/>
  <c r="BH303" i="2"/>
  <c r="BG303" i="2"/>
  <c r="BF303" i="2"/>
  <c r="T303" i="2"/>
  <c r="R303" i="2"/>
  <c r="P303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7" i="2"/>
  <c r="BH287" i="2"/>
  <c r="BG287" i="2"/>
  <c r="BF287" i="2"/>
  <c r="T287" i="2"/>
  <c r="R287" i="2"/>
  <c r="P287" i="2"/>
  <c r="BI278" i="2"/>
  <c r="BH278" i="2"/>
  <c r="BG278" i="2"/>
  <c r="BF278" i="2"/>
  <c r="T278" i="2"/>
  <c r="R278" i="2"/>
  <c r="P278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2" i="2"/>
  <c r="BH252" i="2"/>
  <c r="BG252" i="2"/>
  <c r="BF252" i="2"/>
  <c r="T252" i="2"/>
  <c r="R252" i="2"/>
  <c r="P252" i="2"/>
  <c r="BI242" i="2"/>
  <c r="BH242" i="2"/>
  <c r="BG242" i="2"/>
  <c r="BF242" i="2"/>
  <c r="T242" i="2"/>
  <c r="R242" i="2"/>
  <c r="P242" i="2"/>
  <c r="BI228" i="2"/>
  <c r="BH228" i="2"/>
  <c r="BG228" i="2"/>
  <c r="BF228" i="2"/>
  <c r="T228" i="2"/>
  <c r="R228" i="2"/>
  <c r="P228" i="2"/>
  <c r="BI214" i="2"/>
  <c r="BH214" i="2"/>
  <c r="BG214" i="2"/>
  <c r="BF214" i="2"/>
  <c r="T214" i="2"/>
  <c r="R214" i="2"/>
  <c r="P214" i="2"/>
  <c r="BI203" i="2"/>
  <c r="BH203" i="2"/>
  <c r="BG203" i="2"/>
  <c r="BF203" i="2"/>
  <c r="T203" i="2"/>
  <c r="R203" i="2"/>
  <c r="P203" i="2"/>
  <c r="BI192" i="2"/>
  <c r="BH192" i="2"/>
  <c r="BG192" i="2"/>
  <c r="BF192" i="2"/>
  <c r="T192" i="2"/>
  <c r="R192" i="2"/>
  <c r="P192" i="2"/>
  <c r="BI181" i="2"/>
  <c r="BH181" i="2"/>
  <c r="BG181" i="2"/>
  <c r="BF181" i="2"/>
  <c r="T181" i="2"/>
  <c r="R181" i="2"/>
  <c r="P181" i="2"/>
  <c r="BI170" i="2"/>
  <c r="BH170" i="2"/>
  <c r="BG170" i="2"/>
  <c r="BF170" i="2"/>
  <c r="T170" i="2"/>
  <c r="R170" i="2"/>
  <c r="P170" i="2"/>
  <c r="BI159" i="2"/>
  <c r="BH159" i="2"/>
  <c r="BG159" i="2"/>
  <c r="BF159" i="2"/>
  <c r="T159" i="2"/>
  <c r="R159" i="2"/>
  <c r="P159" i="2"/>
  <c r="BI148" i="2"/>
  <c r="BH148" i="2"/>
  <c r="BG148" i="2"/>
  <c r="BF148" i="2"/>
  <c r="T148" i="2"/>
  <c r="R148" i="2"/>
  <c r="P148" i="2"/>
  <c r="BI137" i="2"/>
  <c r="BH137" i="2"/>
  <c r="BG137" i="2"/>
  <c r="BF137" i="2"/>
  <c r="T137" i="2"/>
  <c r="R137" i="2"/>
  <c r="P137" i="2"/>
  <c r="BI128" i="2"/>
  <c r="BH128" i="2"/>
  <c r="BG128" i="2"/>
  <c r="BF128" i="2"/>
  <c r="T128" i="2"/>
  <c r="R128" i="2"/>
  <c r="P128" i="2"/>
  <c r="J122" i="2"/>
  <c r="J121" i="2"/>
  <c r="F121" i="2"/>
  <c r="F119" i="2"/>
  <c r="E117" i="2"/>
  <c r="J92" i="2"/>
  <c r="J91" i="2"/>
  <c r="F91" i="2"/>
  <c r="F89" i="2"/>
  <c r="E87" i="2"/>
  <c r="J18" i="2"/>
  <c r="E18" i="2"/>
  <c r="F122" i="2"/>
  <c r="J17" i="2"/>
  <c r="J12" i="2"/>
  <c r="J119" i="2" s="1"/>
  <c r="E7" i="2"/>
  <c r="E115" i="2"/>
  <c r="L90" i="1"/>
  <c r="AM90" i="1"/>
  <c r="AM89" i="1"/>
  <c r="L89" i="1"/>
  <c r="AM87" i="1"/>
  <c r="L87" i="1"/>
  <c r="L85" i="1"/>
  <c r="L84" i="1"/>
  <c r="J197" i="3"/>
  <c r="BK1179" i="2"/>
  <c r="BK1173" i="2"/>
  <c r="J1173" i="2"/>
  <c r="J1163" i="2"/>
  <c r="J1147" i="2"/>
  <c r="BK1138" i="2"/>
  <c r="BK1129" i="2"/>
  <c r="BK1092" i="2"/>
  <c r="BK1082" i="2"/>
  <c r="BK1040" i="2"/>
  <c r="J1031" i="2"/>
  <c r="J1005" i="2"/>
  <c r="BK995" i="2"/>
  <c r="J989" i="2"/>
  <c r="BK984" i="2"/>
  <c r="BK968" i="2"/>
  <c r="BK963" i="2"/>
  <c r="BK945" i="2"/>
  <c r="BK938" i="2"/>
  <c r="J932" i="2"/>
  <c r="BK898" i="2"/>
  <c r="BK882" i="2"/>
  <c r="BK866" i="2"/>
  <c r="BK861" i="2"/>
  <c r="J821" i="2"/>
  <c r="BK750" i="2"/>
  <c r="J711" i="2"/>
  <c r="BK705" i="2"/>
  <c r="J700" i="2"/>
  <c r="BK679" i="2"/>
  <c r="BK674" i="2"/>
  <c r="J657" i="2"/>
  <c r="BK619" i="2"/>
  <c r="J613" i="2"/>
  <c r="J517" i="2"/>
  <c r="J497" i="2"/>
  <c r="BK488" i="2"/>
  <c r="BK452" i="2"/>
  <c r="BK443" i="2"/>
  <c r="BK434" i="2"/>
  <c r="BK410" i="2"/>
  <c r="J393" i="2"/>
  <c r="BK381" i="2"/>
  <c r="J368" i="2"/>
  <c r="J361" i="2"/>
  <c r="BK349" i="2"/>
  <c r="J340" i="2"/>
  <c r="BK324" i="2"/>
  <c r="J128" i="2"/>
  <c r="AS94" i="1"/>
  <c r="BK200" i="3"/>
  <c r="BK159" i="3"/>
  <c r="BK1115" i="2"/>
  <c r="BK1055" i="2"/>
  <c r="BK1049" i="2"/>
  <c r="J1044" i="2"/>
  <c r="BK1031" i="2"/>
  <c r="J1022" i="2"/>
  <c r="J1014" i="2"/>
  <c r="J1000" i="2"/>
  <c r="J979" i="2"/>
  <c r="J973" i="2"/>
  <c r="J963" i="2"/>
  <c r="J957" i="2"/>
  <c r="BK932" i="2"/>
  <c r="J926" i="2"/>
  <c r="J920" i="2"/>
  <c r="J914" i="2"/>
  <c r="BK908" i="2"/>
  <c r="J892" i="2"/>
  <c r="J887" i="2"/>
  <c r="J871" i="2"/>
  <c r="BK855" i="2"/>
  <c r="BK849" i="2"/>
  <c r="BK844" i="2"/>
  <c r="J839" i="2"/>
  <c r="J833" i="2"/>
  <c r="J827" i="2"/>
  <c r="BK821" i="2"/>
  <c r="BK815" i="2"/>
  <c r="J809" i="2"/>
  <c r="J797" i="2"/>
  <c r="J792" i="2"/>
  <c r="J787" i="2"/>
  <c r="BK781" i="2"/>
  <c r="J776" i="2"/>
  <c r="J771" i="2"/>
  <c r="BK766" i="2"/>
  <c r="BK755" i="2"/>
  <c r="J750" i="2"/>
  <c r="BK745" i="2"/>
  <c r="BK733" i="2"/>
  <c r="BK727" i="2"/>
  <c r="J722" i="2"/>
  <c r="BK717" i="2"/>
  <c r="BK711" i="2"/>
  <c r="BK695" i="2"/>
  <c r="J690" i="2"/>
  <c r="BK684" i="2"/>
  <c r="J679" i="2"/>
  <c r="J674" i="2"/>
  <c r="J668" i="2"/>
  <c r="BK652" i="2"/>
  <c r="BK646" i="2"/>
  <c r="BK641" i="2"/>
  <c r="BK635" i="2"/>
  <c r="BK630" i="2"/>
  <c r="BK624" i="2"/>
  <c r="J607" i="2"/>
  <c r="BK601" i="2"/>
  <c r="BK592" i="2"/>
  <c r="BK574" i="2"/>
  <c r="BK570" i="2"/>
  <c r="BK561" i="2"/>
  <c r="J543" i="2"/>
  <c r="BK535" i="2"/>
  <c r="J506" i="2"/>
  <c r="BK471" i="2"/>
  <c r="J471" i="2"/>
  <c r="J461" i="2"/>
  <c r="J452" i="2"/>
  <c r="J443" i="2"/>
  <c r="BK417" i="2"/>
  <c r="BK403" i="2"/>
  <c r="BK396" i="2"/>
  <c r="BK393" i="2"/>
  <c r="J372" i="2"/>
  <c r="J349" i="2"/>
  <c r="BK340" i="2"/>
  <c r="J331" i="2"/>
  <c r="BK197" i="3"/>
  <c r="BK1205" i="2"/>
  <c r="J1205" i="2"/>
  <c r="BK1201" i="2"/>
  <c r="J1201" i="2"/>
  <c r="BK1197" i="2"/>
  <c r="J1197" i="2"/>
  <c r="BK1193" i="2"/>
  <c r="J1193" i="2"/>
  <c r="BK1189" i="2"/>
  <c r="J1189" i="2"/>
  <c r="BK1186" i="2"/>
  <c r="J1186" i="2"/>
  <c r="BK1182" i="2"/>
  <c r="J1182" i="2"/>
  <c r="J1179" i="2"/>
  <c r="BK1163" i="2"/>
  <c r="BK1147" i="2"/>
  <c r="J1138" i="2"/>
  <c r="J1129" i="2"/>
  <c r="BK1101" i="2"/>
  <c r="J1092" i="2"/>
  <c r="J1082" i="2"/>
  <c r="J1069" i="2"/>
  <c r="BK1044" i="2"/>
  <c r="BK1022" i="2"/>
  <c r="BK1014" i="2"/>
  <c r="BK1005" i="2"/>
  <c r="BK1000" i="2"/>
  <c r="J995" i="2"/>
  <c r="BK989" i="2"/>
  <c r="BK979" i="2"/>
  <c r="BK973" i="2"/>
  <c r="J968" i="2"/>
  <c r="BK957" i="2"/>
  <c r="J945" i="2"/>
  <c r="BK920" i="2"/>
  <c r="BK914" i="2"/>
  <c r="J908" i="2"/>
  <c r="BK903" i="2"/>
  <c r="J898" i="2"/>
  <c r="BK892" i="2"/>
  <c r="BK887" i="2"/>
  <c r="J882" i="2"/>
  <c r="BK877" i="2"/>
  <c r="BK871" i="2"/>
  <c r="J861" i="2"/>
  <c r="J855" i="2"/>
  <c r="J849" i="2"/>
  <c r="J844" i="2"/>
  <c r="BK833" i="2"/>
  <c r="BK827" i="2"/>
  <c r="J815" i="2"/>
  <c r="BK809" i="2"/>
  <c r="J803" i="2"/>
  <c r="J781" i="2"/>
  <c r="BK771" i="2"/>
  <c r="J761" i="2"/>
  <c r="BK739" i="2"/>
  <c r="J733" i="2"/>
  <c r="J727" i="2"/>
  <c r="BK700" i="2"/>
  <c r="J695" i="2"/>
  <c r="BK690" i="2"/>
  <c r="BK668" i="2"/>
  <c r="J662" i="2"/>
  <c r="BK657" i="2"/>
  <c r="J652" i="2"/>
  <c r="J646" i="2"/>
  <c r="J630" i="2"/>
  <c r="J624" i="2"/>
  <c r="BK613" i="2"/>
  <c r="BK607" i="2"/>
  <c r="J601" i="2"/>
  <c r="BK583" i="2"/>
  <c r="J574" i="2"/>
  <c r="J570" i="2"/>
  <c r="J561" i="2"/>
  <c r="J552" i="2"/>
  <c r="BK543" i="2"/>
  <c r="J526" i="2"/>
  <c r="BK477" i="2"/>
  <c r="J424" i="2"/>
  <c r="J410" i="2"/>
  <c r="J396" i="2"/>
  <c r="J384" i="2"/>
  <c r="BK372" i="2"/>
  <c r="BK368" i="2"/>
  <c r="BK365" i="2"/>
  <c r="BK361" i="2"/>
  <c r="BK352" i="2"/>
  <c r="BK331" i="2"/>
  <c r="BK317" i="2"/>
  <c r="J317" i="2"/>
  <c r="BK310" i="2"/>
  <c r="J310" i="2"/>
  <c r="BK303" i="2"/>
  <c r="J303" i="2"/>
  <c r="BK296" i="2"/>
  <c r="J296" i="2"/>
  <c r="BK293" i="2"/>
  <c r="J293" i="2"/>
  <c r="BK287" i="2"/>
  <c r="J287" i="2"/>
  <c r="BK278" i="2"/>
  <c r="J278" i="2"/>
  <c r="BK267" i="2"/>
  <c r="J267" i="2"/>
  <c r="BK262" i="2"/>
  <c r="J262" i="2"/>
  <c r="BK257" i="2"/>
  <c r="J257" i="2"/>
  <c r="BK252" i="2"/>
  <c r="J252" i="2"/>
  <c r="BK242" i="2"/>
  <c r="J242" i="2"/>
  <c r="BK228" i="2"/>
  <c r="J228" i="2"/>
  <c r="BK214" i="2"/>
  <c r="J214" i="2"/>
  <c r="BK203" i="2"/>
  <c r="J203" i="2"/>
  <c r="BK192" i="2"/>
  <c r="BK181" i="2"/>
  <c r="J181" i="2"/>
  <c r="BK170" i="2"/>
  <c r="J159" i="2"/>
  <c r="J148" i="2"/>
  <c r="J137" i="2"/>
  <c r="BK128" i="2"/>
  <c r="J200" i="3"/>
  <c r="BK184" i="3"/>
  <c r="J184" i="3"/>
  <c r="BK180" i="3"/>
  <c r="J180" i="3"/>
  <c r="BK175" i="3"/>
  <c r="J175" i="3"/>
  <c r="BK171" i="3"/>
  <c r="J171" i="3"/>
  <c r="BK167" i="3"/>
  <c r="J167" i="3"/>
  <c r="BK163" i="3"/>
  <c r="J163" i="3"/>
  <c r="J159" i="3"/>
  <c r="BK154" i="3"/>
  <c r="J154" i="3"/>
  <c r="BK150" i="3"/>
  <c r="J150" i="3"/>
  <c r="BK146" i="3"/>
  <c r="J146" i="3"/>
  <c r="BK141" i="3"/>
  <c r="J141" i="3"/>
  <c r="BK137" i="3"/>
  <c r="J137" i="3"/>
  <c r="BK133" i="3"/>
  <c r="J133" i="3"/>
  <c r="BK129" i="3"/>
  <c r="J129" i="3"/>
  <c r="BK125" i="3"/>
  <c r="J125" i="3"/>
  <c r="J1115" i="2"/>
  <c r="J1101" i="2"/>
  <c r="BK1069" i="2"/>
  <c r="J1055" i="2"/>
  <c r="J1049" i="2"/>
  <c r="J1040" i="2"/>
  <c r="J984" i="2"/>
  <c r="J938" i="2"/>
  <c r="BK926" i="2"/>
  <c r="J903" i="2"/>
  <c r="J877" i="2"/>
  <c r="J866" i="2"/>
  <c r="BK839" i="2"/>
  <c r="BK803" i="2"/>
  <c r="BK797" i="2"/>
  <c r="BK792" i="2"/>
  <c r="BK787" i="2"/>
  <c r="BK776" i="2"/>
  <c r="J766" i="2"/>
  <c r="BK761" i="2"/>
  <c r="J755" i="2"/>
  <c r="J745" i="2"/>
  <c r="J739" i="2"/>
  <c r="BK722" i="2"/>
  <c r="J717" i="2"/>
  <c r="J705" i="2"/>
  <c r="J684" i="2"/>
  <c r="BK662" i="2"/>
  <c r="J641" i="2"/>
  <c r="J635" i="2"/>
  <c r="J619" i="2"/>
  <c r="J592" i="2"/>
  <c r="J583" i="2"/>
  <c r="BK552" i="2"/>
  <c r="J535" i="2"/>
  <c r="BK526" i="2"/>
  <c r="BK517" i="2"/>
  <c r="BK506" i="2"/>
  <c r="BK497" i="2"/>
  <c r="J488" i="2"/>
  <c r="J477" i="2"/>
  <c r="BK461" i="2"/>
  <c r="J434" i="2"/>
  <c r="BK424" i="2"/>
  <c r="J417" i="2"/>
  <c r="J403" i="2"/>
  <c r="BK384" i="2"/>
  <c r="J381" i="2"/>
  <c r="J365" i="2"/>
  <c r="J352" i="2"/>
  <c r="J324" i="2"/>
  <c r="J192" i="2"/>
  <c r="J170" i="2"/>
  <c r="BK159" i="2"/>
  <c r="BK148" i="2"/>
  <c r="BK137" i="2"/>
  <c r="T1178" i="2" l="1"/>
  <c r="T127" i="2"/>
  <c r="BK600" i="2"/>
  <c r="J600" i="2" s="1"/>
  <c r="J102" i="2" s="1"/>
  <c r="P600" i="2"/>
  <c r="BK1054" i="2"/>
  <c r="J1054" i="2" s="1"/>
  <c r="J103" i="2" s="1"/>
  <c r="T1054" i="2"/>
  <c r="P158" i="3"/>
  <c r="BK196" i="3"/>
  <c r="J196" i="3" s="1"/>
  <c r="J102" i="3" s="1"/>
  <c r="BK127" i="2"/>
  <c r="J127" i="2" s="1"/>
  <c r="J98" i="2" s="1"/>
  <c r="R158" i="3"/>
  <c r="P196" i="3"/>
  <c r="R127" i="2"/>
  <c r="BK433" i="2"/>
  <c r="J433" i="2"/>
  <c r="J100" i="2" s="1"/>
  <c r="R433" i="2"/>
  <c r="BK470" i="2"/>
  <c r="J470" i="2"/>
  <c r="J101" i="2" s="1"/>
  <c r="T470" i="2"/>
  <c r="R600" i="2"/>
  <c r="P1054" i="2"/>
  <c r="BK124" i="3"/>
  <c r="J124" i="3" s="1"/>
  <c r="J98" i="3" s="1"/>
  <c r="P124" i="3"/>
  <c r="R124" i="3"/>
  <c r="T124" i="3"/>
  <c r="BK158" i="3"/>
  <c r="J158" i="3"/>
  <c r="J99" i="3" s="1"/>
  <c r="R196" i="3"/>
  <c r="P127" i="2"/>
  <c r="P126" i="2"/>
  <c r="P125" i="2" s="1"/>
  <c r="AU95" i="1" s="1"/>
  <c r="P433" i="2"/>
  <c r="T433" i="2"/>
  <c r="P470" i="2"/>
  <c r="R470" i="2"/>
  <c r="T600" i="2"/>
  <c r="R1054" i="2"/>
  <c r="T158" i="3"/>
  <c r="BK170" i="3"/>
  <c r="J170" i="3"/>
  <c r="J100" i="3"/>
  <c r="P170" i="3"/>
  <c r="R170" i="3"/>
  <c r="T170" i="3"/>
  <c r="T196" i="3"/>
  <c r="J89" i="2"/>
  <c r="F92" i="2"/>
  <c r="BE128" i="2"/>
  <c r="BE137" i="2"/>
  <c r="BE170" i="2"/>
  <c r="BE181" i="2"/>
  <c r="BE324" i="2"/>
  <c r="BE349" i="2"/>
  <c r="BE352" i="2"/>
  <c r="BE361" i="2"/>
  <c r="BE368" i="2"/>
  <c r="BE372" i="2"/>
  <c r="BE393" i="2"/>
  <c r="BE403" i="2"/>
  <c r="BE443" i="2"/>
  <c r="BE543" i="2"/>
  <c r="BE561" i="2"/>
  <c r="BE570" i="2"/>
  <c r="BE607" i="2"/>
  <c r="BE630" i="2"/>
  <c r="BE641" i="2"/>
  <c r="BE652" i="2"/>
  <c r="BE674" i="2"/>
  <c r="BE684" i="2"/>
  <c r="BE711" i="2"/>
  <c r="BE771" i="2"/>
  <c r="BE781" i="2"/>
  <c r="BE787" i="2"/>
  <c r="BE797" i="2"/>
  <c r="BE815" i="2"/>
  <c r="BE844" i="2"/>
  <c r="BE855" i="2"/>
  <c r="BE866" i="2"/>
  <c r="BE887" i="2"/>
  <c r="BE892" i="2"/>
  <c r="BE908" i="2"/>
  <c r="BE914" i="2"/>
  <c r="BE938" i="2"/>
  <c r="BE945" i="2"/>
  <c r="BE957" i="2"/>
  <c r="BE995" i="2"/>
  <c r="BE1000" i="2"/>
  <c r="BE1005" i="2"/>
  <c r="BE1031" i="2"/>
  <c r="BE1040" i="2"/>
  <c r="BE1082" i="2"/>
  <c r="BE1129" i="2"/>
  <c r="BE1138" i="2"/>
  <c r="BE1147" i="2"/>
  <c r="BK1204" i="2"/>
  <c r="BK1178" i="2" s="1"/>
  <c r="J1178" i="2" s="1"/>
  <c r="J104" i="2" s="1"/>
  <c r="E85" i="3"/>
  <c r="J89" i="3"/>
  <c r="F92" i="3"/>
  <c r="BE125" i="3"/>
  <c r="BE129" i="3"/>
  <c r="BE133" i="3"/>
  <c r="BE137" i="3"/>
  <c r="BE141" i="3"/>
  <c r="BE146" i="3"/>
  <c r="BE150" i="3"/>
  <c r="BE154" i="3"/>
  <c r="BE159" i="3"/>
  <c r="BE163" i="3"/>
  <c r="BE167" i="3"/>
  <c r="BE171" i="3"/>
  <c r="BE175" i="3"/>
  <c r="BE180" i="3"/>
  <c r="BE184" i="3"/>
  <c r="E85" i="2"/>
  <c r="BE148" i="2"/>
  <c r="BE159" i="2"/>
  <c r="BE192" i="2"/>
  <c r="BE203" i="2"/>
  <c r="BE214" i="2"/>
  <c r="BE228" i="2"/>
  <c r="BE242" i="2"/>
  <c r="BE252" i="2"/>
  <c r="BE257" i="2"/>
  <c r="BE262" i="2"/>
  <c r="BE267" i="2"/>
  <c r="BE278" i="2"/>
  <c r="BE287" i="2"/>
  <c r="BE293" i="2"/>
  <c r="BE296" i="2"/>
  <c r="BE303" i="2"/>
  <c r="BE310" i="2"/>
  <c r="BE317" i="2"/>
  <c r="BE340" i="2"/>
  <c r="BE384" i="2"/>
  <c r="BE410" i="2"/>
  <c r="BE434" i="2"/>
  <c r="BE452" i="2"/>
  <c r="BE488" i="2"/>
  <c r="BE497" i="2"/>
  <c r="BE517" i="2"/>
  <c r="BE526" i="2"/>
  <c r="BE535" i="2"/>
  <c r="BE574" i="2"/>
  <c r="BE592" i="2"/>
  <c r="BE601" i="2"/>
  <c r="BE619" i="2"/>
  <c r="BE679" i="2"/>
  <c r="BE705" i="2"/>
  <c r="BE717" i="2"/>
  <c r="BE722" i="2"/>
  <c r="BE750" i="2"/>
  <c r="BE755" i="2"/>
  <c r="BE766" i="2"/>
  <c r="BE839" i="2"/>
  <c r="BE932" i="2"/>
  <c r="BE963" i="2"/>
  <c r="BE1115" i="2"/>
  <c r="BE1173" i="2"/>
  <c r="BE1182" i="2"/>
  <c r="BE1186" i="2"/>
  <c r="BE1189" i="2"/>
  <c r="BE1193" i="2"/>
  <c r="BE1197" i="2"/>
  <c r="BE1201" i="2"/>
  <c r="BE1205" i="2"/>
  <c r="BE197" i="3"/>
  <c r="BE365" i="2"/>
  <c r="BE381" i="2"/>
  <c r="BE424" i="2"/>
  <c r="BE461" i="2"/>
  <c r="BE471" i="2"/>
  <c r="BE477" i="2"/>
  <c r="BE552" i="2"/>
  <c r="BE583" i="2"/>
  <c r="BE613" i="2"/>
  <c r="BE657" i="2"/>
  <c r="BE668" i="2"/>
  <c r="BE700" i="2"/>
  <c r="BE761" i="2"/>
  <c r="BE776" i="2"/>
  <c r="BE792" i="2"/>
  <c r="BE803" i="2"/>
  <c r="BE861" i="2"/>
  <c r="BE871" i="2"/>
  <c r="BE877" i="2"/>
  <c r="BE898" i="2"/>
  <c r="BE984" i="2"/>
  <c r="BE989" i="2"/>
  <c r="BE1022" i="2"/>
  <c r="BE1069" i="2"/>
  <c r="BE1092" i="2"/>
  <c r="BE1163" i="2"/>
  <c r="BE200" i="3"/>
  <c r="BE331" i="2"/>
  <c r="BE396" i="2"/>
  <c r="BE417" i="2"/>
  <c r="BE506" i="2"/>
  <c r="BE624" i="2"/>
  <c r="BE635" i="2"/>
  <c r="BE646" i="2"/>
  <c r="BE662" i="2"/>
  <c r="BE690" i="2"/>
  <c r="BE695" i="2"/>
  <c r="BE727" i="2"/>
  <c r="BE733" i="2"/>
  <c r="BE739" i="2"/>
  <c r="BE745" i="2"/>
  <c r="BE809" i="2"/>
  <c r="BE821" i="2"/>
  <c r="BE827" i="2"/>
  <c r="BE833" i="2"/>
  <c r="BE849" i="2"/>
  <c r="BE882" i="2"/>
  <c r="BE903" i="2"/>
  <c r="BE920" i="2"/>
  <c r="BE926" i="2"/>
  <c r="BE968" i="2"/>
  <c r="BE973" i="2"/>
  <c r="BE979" i="2"/>
  <c r="BE1014" i="2"/>
  <c r="BE1044" i="2"/>
  <c r="BE1049" i="2"/>
  <c r="BE1055" i="2"/>
  <c r="BE1101" i="2"/>
  <c r="BE1179" i="2"/>
  <c r="BK423" i="2"/>
  <c r="J423" i="2"/>
  <c r="J99" i="2"/>
  <c r="BK183" i="3"/>
  <c r="J183" i="3" s="1"/>
  <c r="J101" i="3" s="1"/>
  <c r="F36" i="2"/>
  <c r="BC95" i="1" s="1"/>
  <c r="F35" i="2"/>
  <c r="BB95" i="1" s="1"/>
  <c r="F35" i="3"/>
  <c r="BB96" i="1" s="1"/>
  <c r="F37" i="2"/>
  <c r="BD95" i="1" s="1"/>
  <c r="F36" i="3"/>
  <c r="BC96" i="1" s="1"/>
  <c r="J34" i="3"/>
  <c r="AW96" i="1" s="1"/>
  <c r="J34" i="2"/>
  <c r="AW95" i="1" s="1"/>
  <c r="F34" i="2"/>
  <c r="BA95" i="1" s="1"/>
  <c r="F37" i="3"/>
  <c r="BD96" i="1" s="1"/>
  <c r="F34" i="3"/>
  <c r="BA96" i="1" s="1"/>
  <c r="J1204" i="2" l="1"/>
  <c r="J105" i="2" s="1"/>
  <c r="R123" i="3"/>
  <c r="R122" i="3" s="1"/>
  <c r="T123" i="3"/>
  <c r="T122" i="3" s="1"/>
  <c r="T126" i="2"/>
  <c r="T125" i="2" s="1"/>
  <c r="P123" i="3"/>
  <c r="P122" i="3" s="1"/>
  <c r="AU96" i="1" s="1"/>
  <c r="AU94" i="1" s="1"/>
  <c r="R126" i="2"/>
  <c r="R125" i="2"/>
  <c r="BK126" i="2"/>
  <c r="J126" i="2"/>
  <c r="J97" i="2" s="1"/>
  <c r="BK123" i="3"/>
  <c r="J123" i="3" s="1"/>
  <c r="J97" i="3" s="1"/>
  <c r="BA94" i="1"/>
  <c r="W30" i="1"/>
  <c r="BB94" i="1"/>
  <c r="W31" i="1" s="1"/>
  <c r="F33" i="2"/>
  <c r="AZ95" i="1" s="1"/>
  <c r="F33" i="3"/>
  <c r="AZ96" i="1" s="1"/>
  <c r="BC94" i="1"/>
  <c r="AY94" i="1" s="1"/>
  <c r="J33" i="3"/>
  <c r="AV96" i="1" s="1"/>
  <c r="AT96" i="1" s="1"/>
  <c r="BD94" i="1"/>
  <c r="W33" i="1"/>
  <c r="J33" i="2"/>
  <c r="AV95" i="1" s="1"/>
  <c r="AT95" i="1" s="1"/>
  <c r="BK122" i="3" l="1"/>
  <c r="J122" i="3" s="1"/>
  <c r="J96" i="3" s="1"/>
  <c r="BK125" i="2"/>
  <c r="J125" i="2"/>
  <c r="AZ94" i="1"/>
  <c r="AV94" i="1"/>
  <c r="AK29" i="1"/>
  <c r="W32" i="1"/>
  <c r="AX94" i="1"/>
  <c r="AW94" i="1"/>
  <c r="AK30" i="1"/>
  <c r="J30" i="2"/>
  <c r="AG95" i="1" s="1"/>
  <c r="AN95" i="1" s="1"/>
  <c r="J39" i="2" l="1"/>
  <c r="J96" i="2"/>
  <c r="J30" i="3"/>
  <c r="AG96" i="1"/>
  <c r="AN96" i="1" s="1"/>
  <c r="AT94" i="1"/>
  <c r="W29" i="1"/>
  <c r="J39" i="3" l="1"/>
  <c r="AG94" i="1"/>
  <c r="AK26" i="1"/>
  <c r="AK35" i="1"/>
  <c r="AN94" i="1" l="1"/>
</calcChain>
</file>

<file path=xl/sharedStrings.xml><?xml version="1.0" encoding="utf-8"?>
<sst xmlns="http://schemas.openxmlformats.org/spreadsheetml/2006/main" count="10623" uniqueCount="1212">
  <si>
    <t>Export Komplet</t>
  </si>
  <si>
    <t/>
  </si>
  <si>
    <t>2.0</t>
  </si>
  <si>
    <t>ZAMOK</t>
  </si>
  <si>
    <t>False</t>
  </si>
  <si>
    <t>{12414f30-eb5c-4e77-8680-4bf7d5ca67fe}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</si>
  <si>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</si>
  <si>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</si>
  <si>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</si>
  <si>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</si>
  <si>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</si>
  <si>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</si>
  <si>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</si>
  <si>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</si>
  <si>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814_2026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</si>
  <si>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</si>
  <si>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</si>
  <si>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Holice, ul. Staroholická - vodovod II. etapa</t>
  </si>
  <si>
    <t>KSO:</t>
  </si>
  <si>
    <t>CC-CZ:</t>
  </si>
  <si>
    <t>Místo:</t>
  </si>
  <si>
    <t>Holice</t>
  </si>
  <si>
    <t>Datum:</t>
  </si>
  <si>
    <t>23. 1. 2026</t>
  </si>
  <si>
    <t>Zadavatel:</t>
  </si>
  <si>
    <t>IČ:</t>
  </si>
  <si>
    <t>60108631</t>
  </si>
  <si>
    <t>Vodovody a kanalizace Pardubice, a.s.</t>
  </si>
  <si>
    <t>DIČ:</t>
  </si>
  <si>
    <t>CZ60108631</t>
  </si>
  <si>
    <t>Uchazeč:</t>
  </si>
  <si>
    <t>Vyplň údaj</t>
  </si>
  <si>
    <t>Projektant:</t>
  </si>
  <si>
    <t>64826431</t>
  </si>
  <si>
    <t>VK PROJEKT, spol. s r.o.</t>
  </si>
  <si>
    <t>CZ64826431</t>
  </si>
  <si>
    <t>True</t>
  </si>
  <si>
    <t>Zpracovatel:</t>
  </si>
  <si>
    <t>Ladislav Konvalina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</si>
  <si>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</si>
  <si>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</si>
  <si>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</si>
  <si>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</si>
  <si>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</si>
  <si>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</si>
  <si>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</si>
  <si>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</si>
  <si>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</si>
  <si>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</si>
  <si>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</si>
  <si>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</si>
  <si>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</si>
  <si>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</si>
  <si>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</si>
  <si>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</si>
  <si>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</si>
  <si>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</si>
  <si>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</si>
  <si>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</si>
  <si>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</si>
  <si>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</si>
  <si>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</si>
  <si>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</si>
  <si>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</si>
  <si>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</si>
  <si>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</si>
  <si>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</si>
  <si>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</si>
  <si>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</si>
  <si>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</si>
  <si>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</si>
  <si>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</si>
  <si>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</si>
  <si>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</si>
  <si>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</si>
  <si>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</si>
  <si>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</si>
  <si>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</si>
  <si>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</si>
  <si>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</si>
  <si>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</si>
  <si>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</si>
  <si>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</si>
  <si>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</si>
  <si>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</si>
  <si>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814-1</t>
  </si>
  <si>
    <t>IO 01 - Vodovod</t>
  </si>
  <si>
    <t>ING</t>
  </si>
  <si>
    <t>1</t>
  </si>
  <si>
    <t>{4c1ed2b7-676a-4235-ba54-7eb02cdd4e63}</t>
  </si>
  <si>
    <t>2</t>
  </si>
  <si>
    <t>814-10</t>
  </si>
  <si>
    <t>VON 01 - Vedlejší a ostatní náklady</t>
  </si>
  <si>
    <t>VON</t>
  </si>
  <si>
    <t>{36b899d7-0730-41f2-8317-51dcaa8d497e}</t>
  </si>
  <si>
    <t>KRYCÍ LIST SOUPISU PRACÍ</t>
  </si>
  <si>
    <t>Objekt:</t>
  </si>
  <si>
    <t>814-1 - IO 01 -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</si>
  <si>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</si>
  <si>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</si>
  <si>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</si>
  <si>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</si>
  <si>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</si>
  <si>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</si>
  <si>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</si>
  <si>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</si>
  <si>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</si>
  <si>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</si>
  <si>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</si>
  <si>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</si>
  <si>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</si>
  <si>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  99 -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</si>
  <si>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</si>
  <si>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</si>
  <si>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</si>
  <si>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</si>
  <si>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</si>
  <si>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</si>
  <si>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</si>
  <si>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</si>
  <si>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</si>
  <si>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</si>
  <si>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</si>
  <si>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</si>
  <si>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</si>
  <si>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</si>
  <si>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</si>
  <si>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</si>
  <si>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</si>
  <si>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</si>
  <si>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113106151</t>
  </si>
  <si>
    <t>Rozebrání dlažeb vozovek z velkých kostek s ložem z kameniva ručně</t>
  </si>
  <si>
    <t>m2</t>
  </si>
  <si>
    <t>CS ÚRS 2026 01</t>
  </si>
  <si>
    <t>4</t>
  </si>
  <si>
    <t>400755537</t>
  </si>
  <si>
    <t>PP</t>
  </si>
  <si>
    <t>Rozebrání dlažeb vozovek a ploch s přemístěním hmot na skládku na vzdálenost do 3 m nebo s naložením na dopravní prostředek, s jakoukoliv výplní spár ručně z velkých kostek s ložem z kameniva</t>
  </si>
  <si>
    <t>Online PSC</t>
  </si>
  <si>
    <t>https://podminky.urs.cz/item/CS_URS_2026_01/113106151</t>
  </si>
  <si>
    <t>VV</t>
  </si>
  <si>
    <t>př.č. C.3. D.1.2, D.1.03</t>
  </si>
  <si>
    <t>vodovodní řad</t>
  </si>
  <si>
    <t>36*3,1</t>
  </si>
  <si>
    <t>přípojka</t>
  </si>
  <si>
    <t>4*2,8</t>
  </si>
  <si>
    <t>Součet</t>
  </si>
  <si>
    <t>113107162</t>
  </si>
  <si>
    <t>Odstranění podkladu z kameniva drceného tl přes 100 do 200 mm strojně pl přes 50 do 200 m2</t>
  </si>
  <si>
    <t>-126932934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</si>
  <si>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</si>
  <si>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https://podminky.urs.cz/item/CS_URS_2026_01/113107162</t>
  </si>
  <si>
    <t xml:space="preserve">př.č. C.3, D.1.02, D.1.03, D.1.08 </t>
  </si>
  <si>
    <t>145*1,5</t>
  </si>
  <si>
    <t>36*1,5</t>
  </si>
  <si>
    <t>přípojky</t>
  </si>
  <si>
    <t>15*1,2</t>
  </si>
  <si>
    <t>4*1,2</t>
  </si>
  <si>
    <t>3</t>
  </si>
  <si>
    <t>113107171</t>
  </si>
  <si>
    <t>Odstranění podkladu z betonu prostého tl přes 100 do 150 mm strojně pl přes 50 do 200 m2</t>
  </si>
  <si>
    <t>-1143999356</t>
  </si>
  <si>
    <t>Odstranění podkladů nebo krytů strojně plochy jednotlivě přes 50 m2 do 200 m2 s přemístěním hmot na skládku na vzdálenost do 20 m nebo s naložením na dopravní prostředek z betonu prostého, o tl. vrstvy přes 100 do 150 mm</t>
  </si>
  <si>
    <t>https://podminky.urs.cz/item/CS_URS_2026_01/113107171</t>
  </si>
  <si>
    <t>145*1,9</t>
  </si>
  <si>
    <t>36*1,9</t>
  </si>
  <si>
    <t>15*1,6</t>
  </si>
  <si>
    <t>4*1,6</t>
  </si>
  <si>
    <t>113107181</t>
  </si>
  <si>
    <t>Odstranění podkladu živičného tl do 50 mm strojně pl přes 50 do 200 m2</t>
  </si>
  <si>
    <t>-1423616039</t>
  </si>
  <si>
    <t>Odstranění podkladů nebo krytů strojně plochy jednotlivě přes 50 m2 do 200 m2 s přemístěním hmot na skládku na vzdálenost do 20 m nebo s naložením na dopravní prostředek živičných, o tl. vrstvy do 50 mm</t>
  </si>
  <si>
    <t>https://podminky.urs.cz/item/CS_URS_2026_01/113107181</t>
  </si>
  <si>
    <t>145*6,0</t>
  </si>
  <si>
    <t>36*6,0</t>
  </si>
  <si>
    <t>15*6,0</t>
  </si>
  <si>
    <t>4*6,0</t>
  </si>
  <si>
    <t>5</t>
  </si>
  <si>
    <t>113107182</t>
  </si>
  <si>
    <t>Odstranění podkladu živičného tl přes 50 do 100 mm strojně pl přes 50 do 200 m2</t>
  </si>
  <si>
    <t>-1451803053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</si>
  <si>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</si>
  <si>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https://podminky.urs.cz/item/CS_URS_2026_01/113107182</t>
  </si>
  <si>
    <t>145*2,7</t>
  </si>
  <si>
    <t>36*2,7</t>
  </si>
  <si>
    <t>15*2,4</t>
  </si>
  <si>
    <t>4*2,4</t>
  </si>
  <si>
    <t>6</t>
  </si>
  <si>
    <t>113107222</t>
  </si>
  <si>
    <t>Odstranění podkladu z kameniva drceného tl přes 100 do 200 mm strojně pl přes 200 m2</t>
  </si>
  <si>
    <t>-619885009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</si>
  <si>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</si>
  <si>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https://podminky.urs.cz/item/CS_URS_2026_01/113107222</t>
  </si>
  <si>
    <t>př.č. C.3, D.1.02, D.1.03, D.1.08</t>
  </si>
  <si>
    <t>266*1,1</t>
  </si>
  <si>
    <t>PŘÍPOJKY</t>
  </si>
  <si>
    <t>29*0,8</t>
  </si>
  <si>
    <t>oprava chodníku</t>
  </si>
  <si>
    <t>645</t>
  </si>
  <si>
    <t>7</t>
  </si>
  <si>
    <t>113107231</t>
  </si>
  <si>
    <t>Odstranění podkladu z betonu prostého tl přes 100 do 150 mm strojně pl přes 200 m2</t>
  </si>
  <si>
    <t>1514013435</t>
  </si>
  <si>
    <t>Odstranění podkladů nebo krytů strojně plochy jednotlivě přes 200 m2 s přemístěním hmot na skládku na vzdálenost do 20 m nebo s naložením na dopravní prostředek z betonu prostého, o tl. vrstvy přes 100 do 150 mm</t>
  </si>
  <si>
    <t>https://podminky.urs.cz/item/CS_URS_2026_01/113107231</t>
  </si>
  <si>
    <t>8</t>
  </si>
  <si>
    <t>113107241</t>
  </si>
  <si>
    <t>Odstranění podkladu živičného tl 50 mm strojně pl přes 200 m2</t>
  </si>
  <si>
    <t>2116754066</t>
  </si>
  <si>
    <t>Odstranění podkladů nebo krytů strojně plochy jednotlivě přes 200 m2 s přemístěním hmot na skládku na vzdálenost do 20 m nebo s naložením na dopravní prostředek živičných, o tl. vrstvy do 50 mm</t>
  </si>
  <si>
    <t>https://podminky.urs.cz/item/CS_URS_2026_01/113107241</t>
  </si>
  <si>
    <t>9</t>
  </si>
  <si>
    <t>113201112</t>
  </si>
  <si>
    <t>Vytrhání obrub silničních ležatých</t>
  </si>
  <si>
    <t>m</t>
  </si>
  <si>
    <t>1414182611</t>
  </si>
  <si>
    <t>Vytrhání obrub s vybouráním lože, s přemístěním hmot na skládku na vzdálenost do 3 m nebo s naložením na dopravní prostředek silničních ležatých</t>
  </si>
  <si>
    <t>https://podminky.urs.cz/item/CS_URS_2026_01/113201112</t>
  </si>
  <si>
    <t xml:space="preserve">př.č. C.3.D.1.02, D.1.03, D.1.08 </t>
  </si>
  <si>
    <t>přechody komunikací</t>
  </si>
  <si>
    <t>10*2</t>
  </si>
  <si>
    <t>podélný zásah</t>
  </si>
  <si>
    <t>80</t>
  </si>
  <si>
    <t>záliv</t>
  </si>
  <si>
    <t>2+2</t>
  </si>
  <si>
    <t>8*2</t>
  </si>
  <si>
    <t>10</t>
  </si>
  <si>
    <t>113202111</t>
  </si>
  <si>
    <t>Vytrhání obrub krajníků obrubníků stojatých</t>
  </si>
  <si>
    <t>1089634184</t>
  </si>
  <si>
    <t>Vytrhání obrub s vybouráním lože, s přemístěním hmot na skládku na vzdálenost do 3 m nebo s naložením na dopravní prostředek z krajníků nebo obrubníků stojatých</t>
  </si>
  <si>
    <t>https://podminky.urs.cz/item/CS_URS_2026_01/113202111</t>
  </si>
  <si>
    <t>90</t>
  </si>
  <si>
    <t>11</t>
  </si>
  <si>
    <t>113204111</t>
  </si>
  <si>
    <t>Vytrhání obrub záhonových</t>
  </si>
  <si>
    <t>907685338</t>
  </si>
  <si>
    <t>Vytrhání obrub s vybouráním lože, s přemístěním hmot na skládku na vzdálenost do 3 m nebo s naložením na dopravní prostředek záhonových</t>
  </si>
  <si>
    <t>https://podminky.urs.cz/item/CS_URS_2026_01/113204111</t>
  </si>
  <si>
    <t>př.č. C.3, D.1.03,</t>
  </si>
  <si>
    <t>vodovodní řad-záhon se živým plotem</t>
  </si>
  <si>
    <t>24+4+14+22</t>
  </si>
  <si>
    <t>křížení</t>
  </si>
  <si>
    <t>8*1,0</t>
  </si>
  <si>
    <t>115001103_1R</t>
  </si>
  <si>
    <t>Zajištění dodávky vody v průběhu stavby</t>
  </si>
  <si>
    <t>-1445694913</t>
  </si>
  <si>
    <t>P</t>
  </si>
  <si>
    <t>Poznámka k položce:_x000D_
Stávající řad musí být v průběhu stavby funkční. Dodávka bude zajištěna buď převedením vody, nebo opravou stávajícího porušeného potrubí</t>
  </si>
  <si>
    <t>př.č.  D.1.01</t>
  </si>
  <si>
    <t>447</t>
  </si>
  <si>
    <t>13</t>
  </si>
  <si>
    <t>115101201</t>
  </si>
  <si>
    <t>Čerpání vody na dopravní výšku do 10 m průměrný přítok do 500 l/min</t>
  </si>
  <si>
    <t>hod</t>
  </si>
  <si>
    <t>-2141133735</t>
  </si>
  <si>
    <t>Čerpání vody na dopravní výšku do 10 m s uvažovaným průměrným přítokem do 500 l/min</t>
  </si>
  <si>
    <t>https://podminky.urs.cz/item/CS_URS_2026_01/115101201</t>
  </si>
  <si>
    <t>př.č. D.1.01</t>
  </si>
  <si>
    <t>30*24</t>
  </si>
  <si>
    <t>14</t>
  </si>
  <si>
    <t>115101321</t>
  </si>
  <si>
    <t>Pohotovost čerpací soupravy pro dopravní výšku přes 10 do 25 m do 500 l/min</t>
  </si>
  <si>
    <t>den</t>
  </si>
  <si>
    <t>-1633807958</t>
  </si>
  <si>
    <t>Pohotovost záložní čerpací soupravy pro dopravní výšku přes 10 do 25 m s uvažovaným průměrným přítokem do 500 l/min</t>
  </si>
  <si>
    <t>https://podminky.urs.cz/item/CS_URS_2026_01/115101321</t>
  </si>
  <si>
    <t>30</t>
  </si>
  <si>
    <t>15</t>
  </si>
  <si>
    <t>119001401</t>
  </si>
  <si>
    <t>Dočasné zajištění potrubí ocelového nebo litinového DN do 200 mm</t>
  </si>
  <si>
    <t>134740847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</si>
  <si>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</si>
  <si>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https://podminky.urs.cz/item/CS_URS_2026_01/119001401</t>
  </si>
  <si>
    <t xml:space="preserve">př.č. C.3, D.1.02, D.1.03, </t>
  </si>
  <si>
    <t>vodovodní řad-plynovodní přípojky</t>
  </si>
  <si>
    <t>13*1,1</t>
  </si>
  <si>
    <t>vodovodní řad-kanalizační přípojky (neznámý průběh)</t>
  </si>
  <si>
    <t>12*1,1</t>
  </si>
  <si>
    <t>11*0,8</t>
  </si>
  <si>
    <t>16</t>
  </si>
  <si>
    <t>119001421</t>
  </si>
  <si>
    <t>Dočasné zajištění kabelů a kabelových tratí ze 3 volně ložených kabelů</t>
  </si>
  <si>
    <t>-988586794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</si>
  <si>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</si>
  <si>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https://podminky.urs.cz/item/CS_URS_2026_01/119001421</t>
  </si>
  <si>
    <t>10*1,1</t>
  </si>
  <si>
    <t>15*0,8</t>
  </si>
  <si>
    <t>17</t>
  </si>
  <si>
    <t>119002121</t>
  </si>
  <si>
    <t>Přechodová lávka délky do 2 m včetně zábradlí pro zabezpečení výkopu zřízení</t>
  </si>
  <si>
    <t>kus</t>
  </si>
  <si>
    <t>-1614233793</t>
  </si>
  <si>
    <t>Pomocné konstrukce při zabezpečení výkopu vodorovné pochozí přechodová lávka délky do 2 m včetně zábradlí zřízení</t>
  </si>
  <si>
    <t>https://podminky.urs.cz/item/CS_URS_2026_01/119002121</t>
  </si>
  <si>
    <t>př.č. C.3, D.1.01</t>
  </si>
  <si>
    <t>18</t>
  </si>
  <si>
    <t>119002122</t>
  </si>
  <si>
    <t>Přechodová lávka délky do 2 m včetně zábradlí pro zabezpečení výkopu odstranění</t>
  </si>
  <si>
    <t>-484471902</t>
  </si>
  <si>
    <t>Pomocné konstrukce při zabezpečení výkopu vodorovné pochozí přechodová lávka délky do 2 m včetně zábradlí odstranění</t>
  </si>
  <si>
    <t>https://podminky.urs.cz/item/CS_URS_2026_01/119002122</t>
  </si>
  <si>
    <t>19</t>
  </si>
  <si>
    <t>119002411</t>
  </si>
  <si>
    <t>Pojezdový ocelový plech pro zabezpečení výkopu zřízení</t>
  </si>
  <si>
    <t>664491941</t>
  </si>
  <si>
    <t>Pomocné konstrukce při zabezpečení výkopu vodorovné pojízdné z tlustého ocelového plechu šířky výkopu do 1 m zřízení</t>
  </si>
  <si>
    <t>https://podminky.urs.cz/item/CS_URS_2026_01/119002411</t>
  </si>
  <si>
    <t>(3*3)*4</t>
  </si>
  <si>
    <t>20</t>
  </si>
  <si>
    <t>119002412</t>
  </si>
  <si>
    <t>Pojezdový ocelový plech pro zabezpečení výkopu odstranění</t>
  </si>
  <si>
    <t>-1574290560</t>
  </si>
  <si>
    <t>Pomocné konstrukce při zabezpečení výkopu vodorovné pojízdné z tlustého ocelového plechu šířky výkopu do 1 m odstranění</t>
  </si>
  <si>
    <t>https://podminky.urs.cz/item/CS_URS_2026_01/119002412</t>
  </si>
  <si>
    <t>119003227</t>
  </si>
  <si>
    <t>Mobilní plotová zábrana vyplněná dráty výšky přes 1,5 do 2,2 m pro zabezpečení výkopu zřízení</t>
  </si>
  <si>
    <t>-1243633945</t>
  </si>
  <si>
    <t>Pomocné konstrukce při zabezpečení výkopu svislé ocelové mobilní oplocení, výšky přes 1,5 do 2,2 m panely vyplněné dráty zřízení</t>
  </si>
  <si>
    <t>https://podminky.urs.cz/item/CS_URS_2026_01/119003227</t>
  </si>
  <si>
    <t>zajištění řadu</t>
  </si>
  <si>
    <t>447+447</t>
  </si>
  <si>
    <t>22</t>
  </si>
  <si>
    <t>119003228</t>
  </si>
  <si>
    <t>Mobilní plotová zábrana vyplněná dráty výšky přes 1,5 do 2,2 m pro zabezpečení výkopu odstranění</t>
  </si>
  <si>
    <t>-516153084</t>
  </si>
  <si>
    <t>Pomocné konstrukce při zabezpečení výkopu svislé ocelové mobilní oplocení, výšky přes 1,5 do 2,2 m panely vyplněné dráty odstranění</t>
  </si>
  <si>
    <t>https://podminky.urs.cz/item/CS_URS_2026_01/119003228</t>
  </si>
  <si>
    <t>23</t>
  </si>
  <si>
    <t>121112003</t>
  </si>
  <si>
    <t>Sejmutí ornice tl vrstvy do 200 mm ručně</t>
  </si>
  <si>
    <t>-2056873249</t>
  </si>
  <si>
    <t>Sejmutí ornice ručně při souvislé ploše, tl. vrstvy do 200 mm</t>
  </si>
  <si>
    <t>https://podminky.urs.cz/item/CS_URS_2026_01/121112003</t>
  </si>
  <si>
    <t>64*1*0,15</t>
  </si>
  <si>
    <t>24</t>
  </si>
  <si>
    <t>132212221</t>
  </si>
  <si>
    <t>Hloubení zapažených rýh šířky do 2000 mm v soudržných horninách třídy těžitelnosti I skupiny 3 ručně</t>
  </si>
  <si>
    <t>m3</t>
  </si>
  <si>
    <t>-235166794</t>
  </si>
  <si>
    <t>Hloubení zapažených rýh šířky přes 800 do 2 000 mm ručně s urovnáním dna do předepsaného profilu a spádu v hornině třídy těžitelnosti I skupiny 3 soudržných</t>
  </si>
  <si>
    <t>https://podminky.urs.cz/item/CS_URS_2026_01/132212221</t>
  </si>
  <si>
    <t>př.č.  D.1.02, D.1.03, D.1.08</t>
  </si>
  <si>
    <t>447*1,1*1,5</t>
  </si>
  <si>
    <t>48*0,8*1,5</t>
  </si>
  <si>
    <t>25</t>
  </si>
  <si>
    <t>151101101</t>
  </si>
  <si>
    <t>Zřízení příložného pažení a rozepření stěn rýh hl do 2 m</t>
  </si>
  <si>
    <t>882028796</t>
  </si>
  <si>
    <t>Zřízení pažení a rozepření stěn rýh pro podzemní vedení příložné pro jakoukoliv mezerovitost, hloubky do 2 m</t>
  </si>
  <si>
    <t>https://podminky.urs.cz/item/CS_URS_2026_01/151101101</t>
  </si>
  <si>
    <t>447*2*1,5</t>
  </si>
  <si>
    <t>48*2*1,5</t>
  </si>
  <si>
    <t>26</t>
  </si>
  <si>
    <t>151101111</t>
  </si>
  <si>
    <t>Odstranění příložného pažení a rozepření stěn rýh hl do 2 m</t>
  </si>
  <si>
    <t>2124894838</t>
  </si>
  <si>
    <t>Odstranění pažení a rozepření stěn rýh pro podzemní vedení s uložením materiálu na vzdálenost do 3 m od kraje výkopu příložné, hloubky do 2 m</t>
  </si>
  <si>
    <t>https://podminky.urs.cz/item/CS_URS_2026_01/151101111</t>
  </si>
  <si>
    <t>27</t>
  </si>
  <si>
    <t>162751117</t>
  </si>
  <si>
    <t>Vodorovné přemístění přes 9 000 do 10000 m výkopku/sypaniny z horniny třídy těžitelnosti I skupiny 1 až 3</t>
  </si>
  <si>
    <t>-1110278103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</si>
  <si>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</si>
  <si>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https://podminky.urs.cz/item/CS_URS_2026_01/162751117</t>
  </si>
  <si>
    <t>28</t>
  </si>
  <si>
    <t>162751119</t>
  </si>
  <si>
    <t>Příplatek k vodorovnému přemístění výkopku/sypaniny z horniny třídy těžitelnosti I skupiny 1 až 3 ZKD 1000 m přes 10000 m</t>
  </si>
  <si>
    <t>-443408493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</si>
  <si>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</si>
  <si>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https://podminky.urs.cz/item/CS_URS_2026_01/162751119</t>
  </si>
  <si>
    <t>795,15*20 'Přepočtené koeficientem množství</t>
  </si>
  <si>
    <t>29</t>
  </si>
  <si>
    <t>171251201</t>
  </si>
  <si>
    <t>Uložení sypaniny na skládky nebo meziskládky</t>
  </si>
  <si>
    <t>1290134852</t>
  </si>
  <si>
    <t>Uložení sypaniny na skládky nebo meziskládky bez hutnění s upravením uložené sypaniny do předepsaného tvaru</t>
  </si>
  <si>
    <t>https://podminky.urs.cz/item/CS_URS_2026_01/171251201</t>
  </si>
  <si>
    <t>171201221</t>
  </si>
  <si>
    <t>Poplatek za uložení na skládce (skládkovné) zeminy a kamení kód odpadu 17 05 04</t>
  </si>
  <si>
    <t>t</t>
  </si>
  <si>
    <t>857453733</t>
  </si>
  <si>
    <t>Poplatek za uložení zeminy a kamení na skládce (skládkovné) zatříděné do Katalogu odpadů pod kódem 17 05 04</t>
  </si>
  <si>
    <t>https://podminky.urs.cz/item/CS_URS_2026_01/171201221</t>
  </si>
  <si>
    <t>795,15*2 'Přepočtené koeficientem množství</t>
  </si>
  <si>
    <t>31</t>
  </si>
  <si>
    <t>174101101</t>
  </si>
  <si>
    <t>Zásyp jam, šachet rýh nebo kolem objektů sypaninou se zhutněním</t>
  </si>
  <si>
    <t>1364107882</t>
  </si>
  <si>
    <t>Zásyp sypaninou z jakékoliv horniny strojně s uložením výkopku ve vrstvách se zhutněním jam, šachet, rýh nebo kolem objektů v těchto vykopávkách</t>
  </si>
  <si>
    <t>https://podminky.urs.cz/item/CS_URS_2026_01/174101101</t>
  </si>
  <si>
    <t>447*1,1*1,1</t>
  </si>
  <si>
    <t>48*0,8*1,1</t>
  </si>
  <si>
    <t>32</t>
  </si>
  <si>
    <t>M</t>
  </si>
  <si>
    <t>58331200</t>
  </si>
  <si>
    <t>štěrkopísek netříděný</t>
  </si>
  <si>
    <t>2123366534</t>
  </si>
  <si>
    <t>583,11*2 'Přepočtené koeficientem množství</t>
  </si>
  <si>
    <t>33</t>
  </si>
  <si>
    <t>175111101</t>
  </si>
  <si>
    <t>Obsypání potrubí ručně sypaninou bez prohození, uloženou do 3 m</t>
  </si>
  <si>
    <t>1454373399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</si>
  <si>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</si>
  <si>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https://podminky.urs.cz/item/CS_URS_2026_01/175111101</t>
  </si>
  <si>
    <t>447*1,1*0,3</t>
  </si>
  <si>
    <t>48*0,8*0,3</t>
  </si>
  <si>
    <t>34</t>
  </si>
  <si>
    <t>58337331</t>
  </si>
  <si>
    <t>štěrkopísek frakce 0/22</t>
  </si>
  <si>
    <t>103987282</t>
  </si>
  <si>
    <t>159,03*2 'Přepočtené koeficientem množství</t>
  </si>
  <si>
    <t>35</t>
  </si>
  <si>
    <t>181111121</t>
  </si>
  <si>
    <t>Plošná úprava terénu do 500 m2 zemina skupiny 1 až 4 nerovnosti přes 100 do 150 mm v rovinně a svahu do 1:5</t>
  </si>
  <si>
    <t>932368366</t>
  </si>
  <si>
    <t>Plošná úprava terénu v zemině skupiny 1 až 4 s urovnáním povrchu bez doplnění ornice souvislé plochy do 500 m2 při nerovnostech terénu přes 100 do 150 mm v rovině nebo na svahu do 1:5</t>
  </si>
  <si>
    <t>https://podminky.urs.cz/item/CS_URS_2026_01/181111121</t>
  </si>
  <si>
    <t>36</t>
  </si>
  <si>
    <t>184004722</t>
  </si>
  <si>
    <t>Sazenice keřů bez balu v přes 250 do 600 do jamky D 350 mm hl 350 mm</t>
  </si>
  <si>
    <t>-944525418</t>
  </si>
  <si>
    <t>Výsadba sazenic bez vykopání jamek a bez donesení hlíny keřů bez balu, výšky přes 250 do 600 mm, do jamky o průměru 350 mm, hl. 350 mm</t>
  </si>
  <si>
    <t>https://podminky.urs.cz/item/CS_URS_2026_01/184004722</t>
  </si>
  <si>
    <t>64/0,3</t>
  </si>
  <si>
    <t>37</t>
  </si>
  <si>
    <t>184004912</t>
  </si>
  <si>
    <t>Příplatek za donesení hlíny do jamky D 350 mm hl 350 mm</t>
  </si>
  <si>
    <t>-1962195194</t>
  </si>
  <si>
    <t>Výsadba sazenic bez vykopání jamek a bez donesení hlíny Příplatek k cenám za donesení hlíny ze vzdálenosti do 10 m pro výsadbu do jamky o průměru 350 mm, hl. 350 mm</t>
  </si>
  <si>
    <t>https://podminky.urs.cz/item/CS_URS_2026_01/184004912</t>
  </si>
  <si>
    <t>38</t>
  </si>
  <si>
    <t>10391100</t>
  </si>
  <si>
    <t>kůra mulčovací VL</t>
  </si>
  <si>
    <t>-609389081</t>
  </si>
  <si>
    <t>64*1*0,2</t>
  </si>
  <si>
    <t>Zakládání</t>
  </si>
  <si>
    <t>39</t>
  </si>
  <si>
    <t>212752101</t>
  </si>
  <si>
    <t>Trativod z drenážních trubek korugovaných PE-HD SN 4 perforace 360° včetně lože otevřený výkop DN 100 pro liniové stavby</t>
  </si>
  <si>
    <t>-1994021852</t>
  </si>
  <si>
    <t>Trativody z drenážních trubek pro liniové stavby a komunikace se zřízením štěrkového lože pod trubky a s jejich obsypem v otevřeném výkopu trubka korugovaná sendvičová PE-HD SN 4 celoperforovaná 360° DN 100</t>
  </si>
  <si>
    <t>https://podminky.urs.cz/item/CS_URS_2026_01/212752101</t>
  </si>
  <si>
    <t>48</t>
  </si>
  <si>
    <t>Vodorovné konstrukce</t>
  </si>
  <si>
    <t>40</t>
  </si>
  <si>
    <t>451573111</t>
  </si>
  <si>
    <t>Lože pod potrubí otevřený výkop ze štěrkopísku</t>
  </si>
  <si>
    <t>-773776425</t>
  </si>
  <si>
    <t>Lože pod potrubí, stoky a drobné objekty v otevřeném výkopu z písku a štěrkopísku do 63 mm</t>
  </si>
  <si>
    <t>https://podminky.urs.cz/item/CS_URS_2026_01/451573111</t>
  </si>
  <si>
    <t>447*1,1*0,1</t>
  </si>
  <si>
    <t>48*0,8*0,1</t>
  </si>
  <si>
    <t>41</t>
  </si>
  <si>
    <t>452313131</t>
  </si>
  <si>
    <t>Podkladní bloky z betonu prostého bez zvýšených nároků na prostředí tř. C 12/15 otevřený výkop</t>
  </si>
  <si>
    <t>-532322747</t>
  </si>
  <si>
    <t>Podkladní a zajišťovací konstrukce z betonu prostého v otevřeném výkopu bez zvýšených nároků na prostředí bloky pro potrubí z betonu tř. C 12/15</t>
  </si>
  <si>
    <t>https://podminky.urs.cz/item/CS_URS_2026_01/452313131</t>
  </si>
  <si>
    <t>př.č.D.1.06</t>
  </si>
  <si>
    <t>B1</t>
  </si>
  <si>
    <t>(0,65*0,55*0,7)+(0,4*0,15*0,2)*6</t>
  </si>
  <si>
    <t>B2</t>
  </si>
  <si>
    <t>(0,4*0,25*0,15)+(0,15*0,25*0,15)*4</t>
  </si>
  <si>
    <t>42</t>
  </si>
  <si>
    <t>452353111</t>
  </si>
  <si>
    <t>Bednění podkladních bloků pod potrubí, stoky a drobné objekty otevřený výkop zřízení</t>
  </si>
  <si>
    <t>-589648319</t>
  </si>
  <si>
    <t>Bednění podkladních a zajišťovacích konstrukcí v otevřeném výkopu bloků pro potrubí zřízení</t>
  </si>
  <si>
    <t>https://podminky.urs.cz/item/CS_URS_2026_01/452353111</t>
  </si>
  <si>
    <t>((0,55*0,75)*2+(0,15*0,2)*2+(0,75*0,65)+(0,4*0,2))*6</t>
  </si>
  <si>
    <t>((0,3*0,25)*2+(0,4*0,15)*2+(0,15*0,15)*2)*4</t>
  </si>
  <si>
    <t>43</t>
  </si>
  <si>
    <t>452353112</t>
  </si>
  <si>
    <t>Bednění podkladních bloků pod potrubí, stoky a drobné objekty otevřený výkop odstranění</t>
  </si>
  <si>
    <t>691990960</t>
  </si>
  <si>
    <t>Bednění podkladních a zajišťovacích konstrukcí v otevřeném výkopu bloků pro potrubí odstranění</t>
  </si>
  <si>
    <t>https://podminky.urs.cz/item/CS_URS_2026_01/452353112</t>
  </si>
  <si>
    <t>Komunikace pozemní</t>
  </si>
  <si>
    <t>44</t>
  </si>
  <si>
    <t>564831111</t>
  </si>
  <si>
    <t>Podklad ze štěrkodrtě ŠD plochy přes 100 m2 tl 100 mm</t>
  </si>
  <si>
    <t>-1104490765</t>
  </si>
  <si>
    <t>Podklad ze štěrkodrti ŠD s rozprostřením a zhutněním plochy přes 100 m2, po zhutnění tl. 100 mm</t>
  </si>
  <si>
    <t>https://podminky.urs.cz/item/CS_URS_2026_01/564831111</t>
  </si>
  <si>
    <t>př.č. C.3, D.1.2, D.1.03</t>
  </si>
  <si>
    <t>36*1,1</t>
  </si>
  <si>
    <t>45</t>
  </si>
  <si>
    <t>564851111</t>
  </si>
  <si>
    <t>Podklad ze štěrkodrtě ŠD plochy přes 100 m2 tl 150 mm</t>
  </si>
  <si>
    <t>-1503739947</t>
  </si>
  <si>
    <t>Podklad ze štěrkodrti ŠD s rozprostřením a zhutněním plochy přes 100 m2, po zhutnění tl. 150 mm</t>
  </si>
  <si>
    <t>https://podminky.urs.cz/item/CS_URS_2026_01/564851111</t>
  </si>
  <si>
    <t>př.č. C.2, C.3.1, C.3.2, C.3.3, D.1.02, D.1.03, D.1.08</t>
  </si>
  <si>
    <t xml:space="preserve">OPRAVA CHODNÍKU </t>
  </si>
  <si>
    <t>46</t>
  </si>
  <si>
    <t>564871111</t>
  </si>
  <si>
    <t>Podklad ze štěrkodrtě ŠD plochy přes 100 m2 tl 250 mm</t>
  </si>
  <si>
    <t>1423104590</t>
  </si>
  <si>
    <t>Podklad ze štěrkodrti ŠD s rozprostřením a zhutněním plochy přes 100 m2, po zhutnění tl. 250 mm</t>
  </si>
  <si>
    <t>https://podminky.urs.cz/item/CS_URS_2026_01/564871111</t>
  </si>
  <si>
    <t>47</t>
  </si>
  <si>
    <t>565125111</t>
  </si>
  <si>
    <t>Asfaltový beton vrstva podkladní ACP 16 S tl 40 mm š do 3 m z nemodifikovaného asfaltu</t>
  </si>
  <si>
    <t>-1177376867</t>
  </si>
  <si>
    <t>Asfaltový beton vrstva podkladní ACP 16 z nemodifikovaného asfaltu s rozprostřením a zhutněním ACP 16 S v pruhu šířky přes 1,5 do 3 m, po zhutnění tl. 40 mm</t>
  </si>
  <si>
    <t>https://podminky.urs.cz/item/CS_URS_2026_01/565125111</t>
  </si>
  <si>
    <t>145*2,3</t>
  </si>
  <si>
    <t>15*2,0</t>
  </si>
  <si>
    <t>567114113</t>
  </si>
  <si>
    <t>Podklad z prostého betonu C 12/15 tl 100 mm</t>
  </si>
  <si>
    <t>-1620647251</t>
  </si>
  <si>
    <t>Podklad z prostého betonu bez dilatačních spár, s rozprostřením a zhutněním C 12/15, po zhutnění tl. 100 mm</t>
  </si>
  <si>
    <t>https://podminky.urs.cz/item/CS_URS_2026_01/567114113</t>
  </si>
  <si>
    <t>49</t>
  </si>
  <si>
    <t>567122114</t>
  </si>
  <si>
    <t>Podklad ze směsi stmelené cementem SC C 8/10 tl 150 mm</t>
  </si>
  <si>
    <t>1088196100</t>
  </si>
  <si>
    <t>Podklad ze směsi stmelené cementem SC bez dilatačních spár, s rozprostřením a zhutněním SC C 8/10, po zhutnění tl. 150 mm</t>
  </si>
  <si>
    <t>https://podminky.urs.cz/item/CS_URS_2026_01/567122114</t>
  </si>
  <si>
    <t>50</t>
  </si>
  <si>
    <t>567144113</t>
  </si>
  <si>
    <t>Podklad z prostého betonu C 20/25 tl 240 mm</t>
  </si>
  <si>
    <t>-1318215964</t>
  </si>
  <si>
    <t>Podklad z prostého betonu bez dilatačních spár, s rozprostřením a zhutněním C 20/25, po zhutnění tl. 240 mm</t>
  </si>
  <si>
    <t>https://podminky.urs.cz/item/CS_URS_2026_01/567144113</t>
  </si>
  <si>
    <t>př.č. C.3.3, D.1.2, D.1.03</t>
  </si>
  <si>
    <t>vodovodní řad-záliv</t>
  </si>
  <si>
    <t>51</t>
  </si>
  <si>
    <t>31316008</t>
  </si>
  <si>
    <t>síť výztužná svařovaná DIN 488 jakost B500A 100x100mm drát D 8mm</t>
  </si>
  <si>
    <t>1157094244</t>
  </si>
  <si>
    <t>52</t>
  </si>
  <si>
    <t>573191111</t>
  </si>
  <si>
    <t>Postřik infiltrační kationaktivní emulzí v množství 1 kg/m2</t>
  </si>
  <si>
    <t>508921050</t>
  </si>
  <si>
    <t>Postřik infiltrační kationaktivní emulzí v množství 1,00 kg/m2</t>
  </si>
  <si>
    <t>https://podminky.urs.cz/item/CS_URS_2026_01/573191111</t>
  </si>
  <si>
    <t>53</t>
  </si>
  <si>
    <t>573231106</t>
  </si>
  <si>
    <t>Postřik živičný spojovací ze silniční emulze v množství 0,30 kg/m2</t>
  </si>
  <si>
    <t>1389711751</t>
  </si>
  <si>
    <t>Postřik spojovací PS bez posypu kamenivem ze silniční emulze, v množství 0,30 kg/m2</t>
  </si>
  <si>
    <t>https://podminky.urs.cz/item/CS_URS_2026_01/573231106</t>
  </si>
  <si>
    <t>145*6</t>
  </si>
  <si>
    <t>15*6</t>
  </si>
  <si>
    <t>54</t>
  </si>
  <si>
    <t>573231107</t>
  </si>
  <si>
    <t>Postřik živičný spojovací ze silniční emulze v množství 0,40 kg/m2</t>
  </si>
  <si>
    <t>-826684488</t>
  </si>
  <si>
    <t>Postřik spojovací PS bez posypu kamenivem ze silniční emulze, v množství 0,40 kg/m2</t>
  </si>
  <si>
    <t>https://podminky.urs.cz/item/CS_URS_2026_01/573231107</t>
  </si>
  <si>
    <t>55</t>
  </si>
  <si>
    <t>577134131</t>
  </si>
  <si>
    <t>Asfaltový beton vrstva obrusná ACO 11+ tl 40 mm š do 3 m z modifikovaného asfaltu</t>
  </si>
  <si>
    <t>-1392331663</t>
  </si>
  <si>
    <t>Asfaltový beton vrstva obrusná ACO 11 z modifikovaného asfaltu s rozprostřením a se zhutněním ACO 11+ v pruhu šířky přes do 1,5 do 3 m, po zhutnění tl. 40 mm</t>
  </si>
  <si>
    <t>https://podminky.urs.cz/item/CS_URS_2026_01/577134131</t>
  </si>
  <si>
    <t>56</t>
  </si>
  <si>
    <t>577165112</t>
  </si>
  <si>
    <t>Asfaltový beton vrstva ložní ACL 16 + tl 70 mm š do 3 m z nemodifikovaného asfaltu</t>
  </si>
  <si>
    <t>660754886</t>
  </si>
  <si>
    <t>Asfaltový beton vrstva ložní ACL 16 z nemodifikovaného asfaltu s rozprostřením a zhutněním ACL 16 + v pruhu šířky do 3 m, po zhutnění tl. 70 mm</t>
  </si>
  <si>
    <t>https://podminky.urs.cz/item/CS_URS_2026_01/577165112</t>
  </si>
  <si>
    <t>57</t>
  </si>
  <si>
    <t>591141111</t>
  </si>
  <si>
    <t>Kladení dlažby z kostek velkých z kamene na MC tl 50 mm</t>
  </si>
  <si>
    <t>-1186232125</t>
  </si>
  <si>
    <t>Kladení dlažby z kostek s provedením lože do tl. 50 mm, s vyplněním spár, s dvojím beraněním a se smetením přebytečného materiálu na krajnici velkých z kamene, do lože z cementové malty</t>
  </si>
  <si>
    <t>https://podminky.urs.cz/item/CS_URS_2026_01/591141111</t>
  </si>
  <si>
    <t>58</t>
  </si>
  <si>
    <t>58381008</t>
  </si>
  <si>
    <t>kostka dlažební žula velká 15/17</t>
  </si>
  <si>
    <t>CS ÚRS 2020 01</t>
  </si>
  <si>
    <t>154994241</t>
  </si>
  <si>
    <t>Trubní vedení</t>
  </si>
  <si>
    <t>59</t>
  </si>
  <si>
    <t>850265121</t>
  </si>
  <si>
    <t>Výřez nebo výsek na potrubí z trub litinových tlakových nebo plastických hmot DN 100</t>
  </si>
  <si>
    <t>1330795120</t>
  </si>
  <si>
    <t>https://podminky.urs.cz/item/CS_URS_2026_01/850265121</t>
  </si>
  <si>
    <t>př.č. D.1.04, D.1.05</t>
  </si>
  <si>
    <t>60</t>
  </si>
  <si>
    <t>850355121</t>
  </si>
  <si>
    <t>Výřez nebo výsek na potrubí z trub litinových tlakových nebo plastických hmot DN 200</t>
  </si>
  <si>
    <t>1183922036</t>
  </si>
  <si>
    <t>https://podminky.urs.cz/item/CS_URS_2026_01/850355121</t>
  </si>
  <si>
    <t>61</t>
  </si>
  <si>
    <t>857242121</t>
  </si>
  <si>
    <t>Montáž litinových tvarovek jednoosých přírubových otevřený výkop DN 80</t>
  </si>
  <si>
    <t>115153397</t>
  </si>
  <si>
    <t>Montáž litinových tvarovek na potrubí litinovém tlakovém jednoosých na potrubí z trub přírubových v otevřeném výkopu, kanálu nebo v šachtě DN 80</t>
  </si>
  <si>
    <t>https://podminky.urs.cz/item/CS_URS_2026_01/857242121</t>
  </si>
  <si>
    <t>62</t>
  </si>
  <si>
    <t>55254047</t>
  </si>
  <si>
    <t>koleno 90° s patkou přírubové litinové vodovodní N-kus PN10/40 DN 80</t>
  </si>
  <si>
    <t>114160396</t>
  </si>
  <si>
    <t>63</t>
  </si>
  <si>
    <t>857242122</t>
  </si>
  <si>
    <t>427920571</t>
  </si>
  <si>
    <t>https://podminky.urs.cz/item/CS_URS_2026_01/857242122</t>
  </si>
  <si>
    <t>64</t>
  </si>
  <si>
    <t>HWL.799408000016</t>
  </si>
  <si>
    <t>SYNOFLEX - S PŘÍRUBOU 80 (85-105)</t>
  </si>
  <si>
    <t>-1788668853</t>
  </si>
  <si>
    <t>65</t>
  </si>
  <si>
    <t>857262121</t>
  </si>
  <si>
    <t>Montáž litinových tvarovek jednoosých přírubových otevřený výkop DN 100</t>
  </si>
  <si>
    <t>-2102092441</t>
  </si>
  <si>
    <t>Montáž litinových tvarovek na potrubí litinovém tlakovém jednoosých na potrubí z trub přírubových v otevřeném výkopu, kanálu nebo v šachtě DN 100</t>
  </si>
  <si>
    <t>https://podminky.urs.cz/item/CS_URS_2026_01/857262121</t>
  </si>
  <si>
    <t>1+2</t>
  </si>
  <si>
    <t>66</t>
  </si>
  <si>
    <t>HWL.799410000016</t>
  </si>
  <si>
    <t>SYNOFLEX - S PŘÍRUBOU 100 (104-132)</t>
  </si>
  <si>
    <t>1424046563</t>
  </si>
  <si>
    <t>67</t>
  </si>
  <si>
    <t>857354121</t>
  </si>
  <si>
    <t>Montáž litinových tvarovek odbočných přírubových otevřený výkop DN 200</t>
  </si>
  <si>
    <t>776991751</t>
  </si>
  <si>
    <t>Montáž litinových tvarovek na potrubí litinovém tlakovém odbočných na potrubí z trub přírubových v otevřeném výkopu, kanálu nebo v šachtě DN 200</t>
  </si>
  <si>
    <t>https://podminky.urs.cz/item/CS_URS_2026_01/857354121</t>
  </si>
  <si>
    <t>1+3+5</t>
  </si>
  <si>
    <t>68</t>
  </si>
  <si>
    <t>55253532</t>
  </si>
  <si>
    <t>tvarovka přírubová litinová s přírubovou odbočkou,práškový epoxid tl 250µm T-kus DN 200/80</t>
  </si>
  <si>
    <t>1338895408</t>
  </si>
  <si>
    <t>69</t>
  </si>
  <si>
    <t>55253533</t>
  </si>
  <si>
    <t>tvarovka přírubová litinová s přírubovou odbočkou,práškový epoxid tl 250µm T-kus DN 200/100</t>
  </si>
  <si>
    <t>-695869992</t>
  </si>
  <si>
    <t>70</t>
  </si>
  <si>
    <t>871161141</t>
  </si>
  <si>
    <t>Montáž potrubí z PE100 RC SDR 11 otevřený výkop svařovaných na tupo d 32 x 3,0 mm</t>
  </si>
  <si>
    <t>-1185731942</t>
  </si>
  <si>
    <t>Montáž vodovodního potrubí z polyetylenu PE100 RC v otevřeném výkopu svařovaných na tupo SDR 11/PN16 d 32 x 3,0 mm</t>
  </si>
  <si>
    <t>https://podminky.urs.cz/item/CS_URS_2026_01/871161141</t>
  </si>
  <si>
    <t>př.č. D.1.04, D.1.05, D.1.07, D.1.08</t>
  </si>
  <si>
    <t>71</t>
  </si>
  <si>
    <t>ELM.19933</t>
  </si>
  <si>
    <t>Trubka vodovodní PE RC Protect SDR 11 32x3,0 mm (typ 2 dle PAS 1075) 12 m</t>
  </si>
  <si>
    <t>-917690887</t>
  </si>
  <si>
    <t>Poznámka k položce:_x000D_
tlaková dvouvrstvá PE 100 RC, modrá</t>
  </si>
  <si>
    <t>72</t>
  </si>
  <si>
    <t>HWL.632003203216</t>
  </si>
  <si>
    <t>TVAROVKA ISO SPOJKA 32-32</t>
  </si>
  <si>
    <t>344804463</t>
  </si>
  <si>
    <t>73</t>
  </si>
  <si>
    <t>HWL.642003203216</t>
  </si>
  <si>
    <t>TVAROVKA ISO SPOJKA KOLENO 90° 32-32</t>
  </si>
  <si>
    <t>198416855</t>
  </si>
  <si>
    <t>74</t>
  </si>
  <si>
    <t>871181141</t>
  </si>
  <si>
    <t>Montáž potrubí z PE100 RC SDR 11 otevřený výkop svařovaných na tupo d 50 x 4,6 mm</t>
  </si>
  <si>
    <t>-1925988963</t>
  </si>
  <si>
    <t>Montáž vodovodního potrubí z polyetylenu PE100 RC v otevřeném výkopu svařovaných na tupo SDR 11/PN16 d 50 x 4,6 mm</t>
  </si>
  <si>
    <t>https://podminky.urs.cz/item/CS_URS_2026_01/871181141</t>
  </si>
  <si>
    <t>75</t>
  </si>
  <si>
    <t>28613112</t>
  </si>
  <si>
    <t>potrubí vodovodní jednovrstvé PE100 RC PN 16 SDR11 50x4,6mm</t>
  </si>
  <si>
    <t>555269746</t>
  </si>
  <si>
    <t>76</t>
  </si>
  <si>
    <t>HWL.632005005016</t>
  </si>
  <si>
    <t>TVAROVKA ISO SPOJKA 50-50</t>
  </si>
  <si>
    <t>-778263557</t>
  </si>
  <si>
    <t>77</t>
  </si>
  <si>
    <t>HWL.642005005016</t>
  </si>
  <si>
    <t>TVAROVKA ISO SPOJKA KOLENO 90° 50-50</t>
  </si>
  <si>
    <t>-1721387555</t>
  </si>
  <si>
    <t>78</t>
  </si>
  <si>
    <t>871211141</t>
  </si>
  <si>
    <t>Montáž potrubí z PE100 RC SDR 11 otevřený výkop svařovaných na tupo d 63 x 5,8 mm</t>
  </si>
  <si>
    <t>-1958201927</t>
  </si>
  <si>
    <t>Montáž vodovodního potrubí z polyetylenu PE100 RC v otevřeném výkopu svařovaných na tupo SDR 11/PN16 d 63 x 5,8 mm</t>
  </si>
  <si>
    <t>https://podminky.urs.cz/item/CS_URS_2026_01/871211141</t>
  </si>
  <si>
    <t>79</t>
  </si>
  <si>
    <t>ELM.19939</t>
  </si>
  <si>
    <t>Trubka vodovodní PE RC Protect SDR 11 50x4,6 mm (typ 2 dle PAS 1075) 12 m</t>
  </si>
  <si>
    <t>-1022839731</t>
  </si>
  <si>
    <t>630006306316</t>
  </si>
  <si>
    <t>TVAROVKA ISO SPOJKA DN 63-63</t>
  </si>
  <si>
    <t>-1944943895</t>
  </si>
  <si>
    <t>TVAROVKY ISO SPOJKA DN 63-63</t>
  </si>
  <si>
    <t>81</t>
  </si>
  <si>
    <t>642006306316</t>
  </si>
  <si>
    <t>TVAROVKA ISO SPOJKA KOLENO 90° 63-63</t>
  </si>
  <si>
    <t>1454115611</t>
  </si>
  <si>
    <t>82</t>
  </si>
  <si>
    <t>871351222</t>
  </si>
  <si>
    <t>Montáž potrubí z PE100 RC SDR 17 otevřený výkop svařovaných elektrotvarovkou d 225 x 13,4 mm</t>
  </si>
  <si>
    <t>-2025415242</t>
  </si>
  <si>
    <t>Montáž vodovodního potrubí z polyetylenu PE100 RC v otevřeném výkopu svařovaných elektrotvarovkou SDR 17/PN10 d 225 x 13,4 mm</t>
  </si>
  <si>
    <t>https://podminky.urs.cz/item/CS_URS_2026_01/871351222</t>
  </si>
  <si>
    <t>83</t>
  </si>
  <si>
    <t>ELM.19461</t>
  </si>
  <si>
    <t>Trubka vodovodní PE RC Protect SDR 17 225x13,4 mm (typ 2 dle PAS 1075) 12 m</t>
  </si>
  <si>
    <t>-67125311</t>
  </si>
  <si>
    <t>84</t>
  </si>
  <si>
    <t>877211101</t>
  </si>
  <si>
    <t>Montáž elektrospojek na vodovodním potrubí z PE trub d 63</t>
  </si>
  <si>
    <t>65756686</t>
  </si>
  <si>
    <t>Montáž tvarovek na vodovodním plastovém potrubí z polyetylenu PE 100 elektrotvarovek SDR 11/PN16 spojek, oblouků nebo redukcí d 63</t>
  </si>
  <si>
    <t>https://podminky.urs.cz/item/CS_URS_2026_01/877211101</t>
  </si>
  <si>
    <t>85</t>
  </si>
  <si>
    <t>28614974</t>
  </si>
  <si>
    <t>elektroredukce PE 100 PN16 D 63-32mm</t>
  </si>
  <si>
    <t>1950023110</t>
  </si>
  <si>
    <t>86</t>
  </si>
  <si>
    <t>28614976</t>
  </si>
  <si>
    <t>elektroredukce PE 100 PN16 D 63-50mm</t>
  </si>
  <si>
    <t>691276308</t>
  </si>
  <si>
    <t>87</t>
  </si>
  <si>
    <t>877351102</t>
  </si>
  <si>
    <t>Montáž elektrospojek na vodovodním potrubí z PE trub d 225</t>
  </si>
  <si>
    <t>1761361084</t>
  </si>
  <si>
    <t>Montáž tvarovek na vodovodním plastovém potrubí z polyetylenu PE 100 elektrotvarovek SDR 11/PN16 spojek, oblouků nebo redukcí d 225</t>
  </si>
  <si>
    <t>https://podminky.urs.cz/item/CS_URS_2026_01/877351102</t>
  </si>
  <si>
    <t>128</t>
  </si>
  <si>
    <t>88</t>
  </si>
  <si>
    <t>28614926</t>
  </si>
  <si>
    <t>elektrospojka SDR17 PE 100 PN10 D 225mm</t>
  </si>
  <si>
    <t>-1122943517</t>
  </si>
  <si>
    <t>96</t>
  </si>
  <si>
    <t>89</t>
  </si>
  <si>
    <t>28614942_1R</t>
  </si>
  <si>
    <t>Polyetylenový oblouk K 11° PE 100 SDR 17 D 225mm</t>
  </si>
  <si>
    <t>-768446875</t>
  </si>
  <si>
    <t>28653156</t>
  </si>
  <si>
    <t>nákružek lemový PE 100 SDR17 225mm</t>
  </si>
  <si>
    <t>-848158726</t>
  </si>
  <si>
    <t>91</t>
  </si>
  <si>
    <t>TMP.727700720</t>
  </si>
  <si>
    <t>GF-Otočná příruba d 225/DN200 PP/ocel, tlak PN 16, rozteč šroubů  PN 10</t>
  </si>
  <si>
    <t>1321863386</t>
  </si>
  <si>
    <t>92</t>
  </si>
  <si>
    <t>877351130</t>
  </si>
  <si>
    <t>Montáž elektro navrtávacích T-kusů ventil a 360° otočná odbočka na vodovodním potrubí z PE trub d 225/63</t>
  </si>
  <si>
    <t>1341622225</t>
  </si>
  <si>
    <t>Montáž tvarovek na vodovodním plastovém potrubí z polyetylenu PE 100 elektrotvarovek SDR 11/PN16 T-kusů navrtávacích s ventilem a 360° otočnou odbočkou d 225/63</t>
  </si>
  <si>
    <t>https://podminky.urs.cz/item/CS_URS_2026_01/877351130</t>
  </si>
  <si>
    <t>93</t>
  </si>
  <si>
    <t>28614063</t>
  </si>
  <si>
    <t>tvarovka T-kus navrtávací s ventilem, s odbočkou 360° D 225-63mm</t>
  </si>
  <si>
    <t>-304873630</t>
  </si>
  <si>
    <t>94</t>
  </si>
  <si>
    <t>HWL.960113018004</t>
  </si>
  <si>
    <t>SOUPRAVA ZEMNÍ TELESKOPICKÁ DOM. ŠOUPÁTKA-1,3-1,8 3/4"-2" (1,3-1,8m)</t>
  </si>
  <si>
    <t>-642667573</t>
  </si>
  <si>
    <t>95</t>
  </si>
  <si>
    <t>879171111</t>
  </si>
  <si>
    <t>Montáž vodovodní přípojky na potrubí DN 32</t>
  </si>
  <si>
    <t>2089272885</t>
  </si>
  <si>
    <t>Montáž napojení vodovodní přípojky v otevřeném výkopu DN 32</t>
  </si>
  <si>
    <t>https://podminky.urs.cz/item/CS_URS_2026_01/879171111</t>
  </si>
  <si>
    <t>př.č. D.1.04, D.1.05, D.1.08</t>
  </si>
  <si>
    <t>879211111</t>
  </si>
  <si>
    <t>Montáž vodovodní přípojky na potrubí DN 50</t>
  </si>
  <si>
    <t>-1211000874</t>
  </si>
  <si>
    <t>Montáž napojení vodovodní přípojky v otevřeném výkopu DN 50</t>
  </si>
  <si>
    <t>https://podminky.urs.cz/item/CS_URS_2026_01/879211111</t>
  </si>
  <si>
    <t>97</t>
  </si>
  <si>
    <t>879221111</t>
  </si>
  <si>
    <t>Montáž vodovodní přípojky na potrubí DN 63</t>
  </si>
  <si>
    <t>-616261017</t>
  </si>
  <si>
    <t>Montáž napojení vodovodní přípojky v otevřeném výkopu DN 63</t>
  </si>
  <si>
    <t>https://podminky.urs.cz/item/CS_URS_2026_01/879221111</t>
  </si>
  <si>
    <t>98</t>
  </si>
  <si>
    <t>891181811</t>
  </si>
  <si>
    <t>Demontáž vodovodních šoupátek otevřený výkop DN 40</t>
  </si>
  <si>
    <t>1372867569</t>
  </si>
  <si>
    <t>Demontáž vodovodních armatur na potrubí šoupátek nebo klapek uzavíracích v otevřeném výkopu nebo v šachtách DN 40</t>
  </si>
  <si>
    <t>https://podminky.urs.cz/item/CS_URS_2026_01/891181811</t>
  </si>
  <si>
    <t>99</t>
  </si>
  <si>
    <t>891211811</t>
  </si>
  <si>
    <t>Demontáž vodovodních šoupátek otevřený výkop DN 50</t>
  </si>
  <si>
    <t>-772520377</t>
  </si>
  <si>
    <t>Demontáž vodovodních armatur na potrubí šoupátek nebo klapek uzavíracích v otevřeném výkopu nebo v šachtách DN 50</t>
  </si>
  <si>
    <t>https://podminky.urs.cz/item/CS_URS_2026_01/891211811</t>
  </si>
  <si>
    <t>100</t>
  </si>
  <si>
    <t>891231811</t>
  </si>
  <si>
    <t>Demontáž vodovodních šoupátek otevřený výkop DN 65</t>
  </si>
  <si>
    <t>-1765763541</t>
  </si>
  <si>
    <t>Demontáž vodovodních armatur na potrubí šoupátek nebo klapek uzavíracích v otevřeném výkopu nebo v šachtách DN 65</t>
  </si>
  <si>
    <t>https://podminky.urs.cz/item/CS_URS_2026_01/891231811</t>
  </si>
  <si>
    <t>101</t>
  </si>
  <si>
    <t>891241111</t>
  </si>
  <si>
    <t>Montáž vodovodních šoupátek otevřený výkop DN 80</t>
  </si>
  <si>
    <t>-411994017</t>
  </si>
  <si>
    <t>Montáž vodovodních armatur na potrubí šoupátek nebo klapek uzavíracích v otevřeném výkopu nebo v šachtách s osazením zemní soupravy (bez poklopů) DN 80</t>
  </si>
  <si>
    <t>https://podminky.urs.cz/item/CS_URS_2026_01/891241111</t>
  </si>
  <si>
    <t xml:space="preserve">př.č. D.1.04, D.1.05, </t>
  </si>
  <si>
    <t>102</t>
  </si>
  <si>
    <t>HWL.400308000016</t>
  </si>
  <si>
    <t>ŠOUPĚ E3 PŘÍRUBOVÉ KRÁTKÉ 80</t>
  </si>
  <si>
    <t>-630474456</t>
  </si>
  <si>
    <t>103</t>
  </si>
  <si>
    <t>HWL.950205010003</t>
  </si>
  <si>
    <t>SOUPRAVA ZEMNÍ TELESKOPICKÁ E2-1,3 -1,8 50-100 (1,3-1,8m)</t>
  </si>
  <si>
    <t>-590263215</t>
  </si>
  <si>
    <t>104</t>
  </si>
  <si>
    <t>891241811</t>
  </si>
  <si>
    <t>Demontáž vodovodních šoupátek otevřený výkop DN 80</t>
  </si>
  <si>
    <t>-1320068635</t>
  </si>
  <si>
    <t>Demontáž vodovodních armatur na potrubí šoupátek nebo klapek uzavíracích v otevřeném výkopu nebo v šachtách DN 80</t>
  </si>
  <si>
    <t>https://podminky.urs.cz/item/CS_URS_2026_01/891241811</t>
  </si>
  <si>
    <t>105</t>
  </si>
  <si>
    <t>891247111</t>
  </si>
  <si>
    <t>Montáž hydrantů podzemních DN 80</t>
  </si>
  <si>
    <t>1264638655</t>
  </si>
  <si>
    <t>Montáž vodovodních armatur na potrubí hydrantů podzemních (bez osazení poklopů) DN 80</t>
  </si>
  <si>
    <t>https://podminky.urs.cz/item/CS_URS_2026_01/891247111</t>
  </si>
  <si>
    <t>106</t>
  </si>
  <si>
    <t>K24008015016</t>
  </si>
  <si>
    <t>HYDRANT DUO PODZEMNÍ DN 80/1,5 m</t>
  </si>
  <si>
    <t>222070798</t>
  </si>
  <si>
    <t>HYDRANT POZDEMNÍ DUO DN 80/1,5 m</t>
  </si>
  <si>
    <t>107</t>
  </si>
  <si>
    <t>891247812</t>
  </si>
  <si>
    <t>Demontáž hydrantů podzemních na potrubí DN 80</t>
  </si>
  <si>
    <t>1054966176</t>
  </si>
  <si>
    <t>Demontáž vodovodních armatur na potrubí hydrantů podzemních DN 80</t>
  </si>
  <si>
    <t>https://podminky.urs.cz/item/CS_URS_2026_01/891247812</t>
  </si>
  <si>
    <t>108</t>
  </si>
  <si>
    <t>891261111</t>
  </si>
  <si>
    <t>Montáž vodovodních šoupátek otevřený výkop DN 100</t>
  </si>
  <si>
    <t>792198727</t>
  </si>
  <si>
    <t>Montáž vodovodních armatur na potrubí šoupátek nebo klapek uzavíracích v otevřeném výkopu nebo v šachtách s osazením zemní soupravy (bez poklopů) DN 100</t>
  </si>
  <si>
    <t>https://podminky.urs.cz/item/CS_URS_2026_01/891261111</t>
  </si>
  <si>
    <t>109</t>
  </si>
  <si>
    <t>HWL.400310000016</t>
  </si>
  <si>
    <t>ŠOUPĚ E3 PŘÍRUBOVÉ KRÁTKÉ 100</t>
  </si>
  <si>
    <t>-1594883278</t>
  </si>
  <si>
    <t>110</t>
  </si>
  <si>
    <t>1690431652</t>
  </si>
  <si>
    <t>111</t>
  </si>
  <si>
    <t>891261811</t>
  </si>
  <si>
    <t>Demontáž vodovodních šoupátek otevřený výkop DN 100</t>
  </si>
  <si>
    <t>311012304</t>
  </si>
  <si>
    <t>Demontáž vodovodních armatur na potrubí šoupátek nebo klapek uzavíracích v otevřeném výkopu nebo v šachtách DN 100</t>
  </si>
  <si>
    <t>https://podminky.urs.cz/item/CS_URS_2026_01/891261811</t>
  </si>
  <si>
    <t>př.č. C.2, C.3.1, C.3.2, C.2.3, D.1.01</t>
  </si>
  <si>
    <t>112</t>
  </si>
  <si>
    <t>891351111</t>
  </si>
  <si>
    <t>Montáž vodovodních šoupátek otevřený výkop DN 200</t>
  </si>
  <si>
    <t>-354743323</t>
  </si>
  <si>
    <t>Montáž vodovodních armatur na potrubí šoupátek nebo klapek uzavíracích v otevřeném výkopu nebo v šachtách s osazením zemní soupravy (bez poklopů) DN 200</t>
  </si>
  <si>
    <t>https://podminky.urs.cz/item/CS_URS_2026_01/891351111</t>
  </si>
  <si>
    <t>113</t>
  </si>
  <si>
    <t>HWL.400320000010</t>
  </si>
  <si>
    <t>ŠOUPĚ E3 PŘÍRUBOVÉ KRÁTKÉ 200</t>
  </si>
  <si>
    <t>74900301</t>
  </si>
  <si>
    <t>114</t>
  </si>
  <si>
    <t>HWL.950220000003</t>
  </si>
  <si>
    <t>SOUPRAVA ZEMNÍ TELESKOPICKÁ E2-1,35-1,8 200 (1,3-1,8m)</t>
  </si>
  <si>
    <t>1889662527</t>
  </si>
  <si>
    <t>115</t>
  </si>
  <si>
    <t>891351811</t>
  </si>
  <si>
    <t>Demontáž vodovodních šoupátek otevřený výkop DN 200</t>
  </si>
  <si>
    <t>-1956168917</t>
  </si>
  <si>
    <t>Demontáž vodovodních armatur na potrubí šoupátek nebo klapek uzavíracích v otevřeném výkopu nebo v šachtách DN 200</t>
  </si>
  <si>
    <t>https://podminky.urs.cz/item/CS_URS_2026_01/891351811</t>
  </si>
  <si>
    <t>116</t>
  </si>
  <si>
    <t>892233122</t>
  </si>
  <si>
    <t>Proplach a dezinfekce vodovodního potrubí DN od 40 do 70</t>
  </si>
  <si>
    <t>555512928</t>
  </si>
  <si>
    <t>https://podminky.urs.cz/item/CS_URS_2026_01/892233122</t>
  </si>
  <si>
    <t>117</t>
  </si>
  <si>
    <t>892241111</t>
  </si>
  <si>
    <t>Tlaková zkouška vodou potrubí DN do 80</t>
  </si>
  <si>
    <t>1963166668</t>
  </si>
  <si>
    <t>Tlakové zkoušky vodou na potrubí DN do 80</t>
  </si>
  <si>
    <t>https://podminky.urs.cz/item/CS_URS_2026_01/892241111</t>
  </si>
  <si>
    <t>118</t>
  </si>
  <si>
    <t>892351111</t>
  </si>
  <si>
    <t>Tlaková zkouška vodou potrubí DN 150 nebo 200</t>
  </si>
  <si>
    <t>59144741</t>
  </si>
  <si>
    <t>Tlakové zkoušky vodou na potrubí DN 150 nebo 200</t>
  </si>
  <si>
    <t>https://podminky.urs.cz/item/CS_URS_2026_01/892351111</t>
  </si>
  <si>
    <t>119</t>
  </si>
  <si>
    <t>892353122</t>
  </si>
  <si>
    <t>Proplach a dezinfekce vodovodního potrubí DN 150 nebo 200</t>
  </si>
  <si>
    <t>50357707</t>
  </si>
  <si>
    <t>https://podminky.urs.cz/item/CS_URS_2026_01/892353122</t>
  </si>
  <si>
    <t>120</t>
  </si>
  <si>
    <t>892372111</t>
  </si>
  <si>
    <t>Zabezpečení konců potrubí DN do 300 při tlakových zkouškách vodou</t>
  </si>
  <si>
    <t>-1300403988</t>
  </si>
  <si>
    <t>Tlakové zkoušky vodou zabezpečení konců potrubí při tlakových zkouškách DN do 300</t>
  </si>
  <si>
    <t>https://podminky.urs.cz/item/CS_URS_2026_01/892372111</t>
  </si>
  <si>
    <t>121</t>
  </si>
  <si>
    <t>899101211</t>
  </si>
  <si>
    <t>Demontáž poklopů litinových nebo ocelových včetně rámů hmotnosti do 50 kg</t>
  </si>
  <si>
    <t>-187028928</t>
  </si>
  <si>
    <t>Demontáž poklopů litinových a ocelových včetně rámů, hmotnosti jednotlivě do 50 kg</t>
  </si>
  <si>
    <t>https://podminky.urs.cz/item/CS_URS_2026_01/899101211</t>
  </si>
  <si>
    <t>ŠOUPÁTKOVÉ POKLOPY</t>
  </si>
  <si>
    <t>HYDRANTOVÉ POKLOPY</t>
  </si>
  <si>
    <t>122</t>
  </si>
  <si>
    <t>899401111</t>
  </si>
  <si>
    <t>Osazení poklopů uličních litinových ventilových</t>
  </si>
  <si>
    <t>-1155282268</t>
  </si>
  <si>
    <t>Osazení poklopů uličních s pevným rámem litinových ventilových</t>
  </si>
  <si>
    <t>https://podminky.urs.cz/item/CS_URS_2026_01/899401111</t>
  </si>
  <si>
    <t>123</t>
  </si>
  <si>
    <t>HWL.155000000000</t>
  </si>
  <si>
    <t>POKLOP ULIČNÍ LEHKÝ VODA</t>
  </si>
  <si>
    <t>823364262</t>
  </si>
  <si>
    <t>124</t>
  </si>
  <si>
    <t>HWL.348100000000</t>
  </si>
  <si>
    <t>PODKLAD. DESKA  UNI UNI</t>
  </si>
  <si>
    <t>-1505936096</t>
  </si>
  <si>
    <t>125</t>
  </si>
  <si>
    <t>899401112</t>
  </si>
  <si>
    <t>Osazení poklopů uličních litinových šoupátkových</t>
  </si>
  <si>
    <t>1112875008</t>
  </si>
  <si>
    <t>Osazení poklopů uličních s pevným rámem litinových šoupátkových</t>
  </si>
  <si>
    <t>https://podminky.urs.cz/item/CS_URS_2026_01/899401112</t>
  </si>
  <si>
    <t>126</t>
  </si>
  <si>
    <t>HWL.175000000003</t>
  </si>
  <si>
    <t>POKLOP ULIČNÍ ŠOUP. KASI LOGO HAWLE HAWLE VODA</t>
  </si>
  <si>
    <t>392881035</t>
  </si>
  <si>
    <t>127</t>
  </si>
  <si>
    <t>1761498280</t>
  </si>
  <si>
    <t>899401113</t>
  </si>
  <si>
    <t>Osazení poklopů uličních litinových hydrantových</t>
  </si>
  <si>
    <t>-1339707846</t>
  </si>
  <si>
    <t>Osazení poklopů uličních s pevným rámem litinových hydrantových</t>
  </si>
  <si>
    <t>https://podminky.urs.cz/item/CS_URS_2026_01/899401113</t>
  </si>
  <si>
    <t>129</t>
  </si>
  <si>
    <t>HWL.195000000002</t>
  </si>
  <si>
    <t>HYDRANTOVÝ POKLOP 21 kg / HAWLE - HYDRANT</t>
  </si>
  <si>
    <t>-1082973835</t>
  </si>
  <si>
    <t>130</t>
  </si>
  <si>
    <t>HWL.348200000000</t>
  </si>
  <si>
    <t>PODKLAD. DESKA  POD HYDRANT.POKLOP</t>
  </si>
  <si>
    <t>-873291467</t>
  </si>
  <si>
    <t>131</t>
  </si>
  <si>
    <t>899712111</t>
  </si>
  <si>
    <t>Orientační tabulky na zdivu</t>
  </si>
  <si>
    <t>-1226045865</t>
  </si>
  <si>
    <t>Orientační tabulky na vodovodních a kanalizačních řadech na zdivu</t>
  </si>
  <si>
    <t>https://podminky.urs.cz/item/CS_URS_2026_01/899712111</t>
  </si>
  <si>
    <t>132</t>
  </si>
  <si>
    <t>562890400</t>
  </si>
  <si>
    <t>tabule orientační z plastu velká</t>
  </si>
  <si>
    <t>635163402</t>
  </si>
  <si>
    <t>133</t>
  </si>
  <si>
    <t>899721112</t>
  </si>
  <si>
    <t>Signalizační vodič DN přes 150 mm na potrubí</t>
  </si>
  <si>
    <t>-1951234882</t>
  </si>
  <si>
    <t>Signalizační vodič na potrubí DN nad 150 mm</t>
  </si>
  <si>
    <t>https://podminky.urs.cz/item/CS_URS_2026_01/899721112</t>
  </si>
  <si>
    <t>500</t>
  </si>
  <si>
    <t>134</t>
  </si>
  <si>
    <t>899722113</t>
  </si>
  <si>
    <t>Krytí potrubí z plastů výstražnou fólií z PVC přes 25 do 34cm</t>
  </si>
  <si>
    <t>1986265150</t>
  </si>
  <si>
    <t>Krytí potrubí z plastů výstražnou fólií z PVC šířky přes 25 do 34 cm</t>
  </si>
  <si>
    <t>https://podminky.urs.cz/item/CS_URS_2026_01/899722113</t>
  </si>
  <si>
    <t>135</t>
  </si>
  <si>
    <t>309856300_2R</t>
  </si>
  <si>
    <t>Příplatek za nerezové šrouby a izolační bandáž spojů</t>
  </si>
  <si>
    <t>kpl</t>
  </si>
  <si>
    <t>-304210565</t>
  </si>
  <si>
    <t>výkr.č.D.1.05</t>
  </si>
  <si>
    <t>136</t>
  </si>
  <si>
    <t>899911111_1E</t>
  </si>
  <si>
    <t>Osazení analogových radiofrekvenčních markerů</t>
  </si>
  <si>
    <t>ks</t>
  </si>
  <si>
    <t>1207345970</t>
  </si>
  <si>
    <t>Poznámka k položce:_x000D_
připojení plastovou páskou</t>
  </si>
  <si>
    <t>řad</t>
  </si>
  <si>
    <t>137</t>
  </si>
  <si>
    <t>2R</t>
  </si>
  <si>
    <t>Podzemní marker MAR 100-LQ provodovodní  potrubí 145,7 kHz</t>
  </si>
  <si>
    <t>-255789510</t>
  </si>
  <si>
    <t>Poznámka k položce:_x000D_
materiál dodá VAK pardubice</t>
  </si>
  <si>
    <t>Ostatní konstrukce a práce-bourání</t>
  </si>
  <si>
    <t>138</t>
  </si>
  <si>
    <t>915491211</t>
  </si>
  <si>
    <t>Osazení vodícího proužku z betonových desek do betonového lože tl do 100 mm š proužku 250 mm</t>
  </si>
  <si>
    <t>-490241975</t>
  </si>
  <si>
    <t>Osazení vodicího proužku z betonových prefabrikovaných desek tl. do 120 mm do lože z cementové malty tl. 20 mm, s vyplněním a zatřením spár cementovou maltou s podkladní vrstvou z betonu prostého tl. 50 až 100 mm šířka proužku 250 mm</t>
  </si>
  <si>
    <t>https://podminky.urs.cz/item/CS_URS_2026_01/915491211</t>
  </si>
  <si>
    <t>139</t>
  </si>
  <si>
    <t>59218002</t>
  </si>
  <si>
    <t>krajník betonový silniční 500x250x100mm</t>
  </si>
  <si>
    <t>1865017456</t>
  </si>
  <si>
    <t>140</t>
  </si>
  <si>
    <t>916231213</t>
  </si>
  <si>
    <t>Osazení chodníkového obrubníku betonového stojatého s boční opěrou do lože z betonu prostého</t>
  </si>
  <si>
    <t>-1236849627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</si>
  <si>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</si>
  <si>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https://podminky.urs.cz/item/CS_URS_2026_01/916231213</t>
  </si>
  <si>
    <t>141</t>
  </si>
  <si>
    <t>59217002</t>
  </si>
  <si>
    <t>obrubník zahradní betonový šedý 1000x50x200mm</t>
  </si>
  <si>
    <t>1372486664</t>
  </si>
  <si>
    <t>142</t>
  </si>
  <si>
    <t>916241113</t>
  </si>
  <si>
    <t>Osazení obrubníku kamenného ležatého s boční opěrou do lože z betonu prostého</t>
  </si>
  <si>
    <t>519138911</t>
  </si>
  <si>
    <t>Osazení obrubníku kamenného se zřízením lože, s vyplněním a zatřením spár cementovou maltou ležatého s boční opěrou z betonu prostého, do lože z betonu prostého</t>
  </si>
  <si>
    <t>https://podminky.urs.cz/item/CS_URS_2026_01/916241113</t>
  </si>
  <si>
    <t>143</t>
  </si>
  <si>
    <t>58380374</t>
  </si>
  <si>
    <t>obrubník kamenný žulový přímý 1000x120x250mm</t>
  </si>
  <si>
    <t>-1304623343</t>
  </si>
  <si>
    <t>Poznámka k položce:_x000D_
Hmotnost: 82 kg/bm</t>
  </si>
  <si>
    <t>144</t>
  </si>
  <si>
    <t>919112233</t>
  </si>
  <si>
    <t>Řezání spár pro vytvoření komůrky š 20 mm hl 40 mm pro těsnící zálivku v živičném krytu</t>
  </si>
  <si>
    <t>-1131725041</t>
  </si>
  <si>
    <t>Řezání dilatačních spár v živičném krytu vytvoření komůrky pro těsnící zálivku šířky 20 mm, hloubky 40 mm</t>
  </si>
  <si>
    <t>https://podminky.urs.cz/item/CS_URS_2026_01/919112233</t>
  </si>
  <si>
    <t xml:space="preserve">př.č. C.2, C.3.1, C.3.2, C.3.3, D.1.02, D.1.03, </t>
  </si>
  <si>
    <t>5,4*2</t>
  </si>
  <si>
    <t>4,6*2</t>
  </si>
  <si>
    <t>10,7*2</t>
  </si>
  <si>
    <t>145</t>
  </si>
  <si>
    <t>919121132</t>
  </si>
  <si>
    <t>Těsnění spár zálivkou za studena pro komůrky š 20 mm hl 40 mm s těsnicím profilem</t>
  </si>
  <si>
    <t>-1642978463</t>
  </si>
  <si>
    <t>Utěsnění dilatačních spár zálivkou za studena v cementobetonovém nebo živičném krytu včetně adhezního nátěru s těsnicím profilem pod zálivkou, pro komůrky šířky 20 mm, hloubky 40 mm</t>
  </si>
  <si>
    <t>https://podminky.urs.cz/item/CS_URS_2026_01/919121132</t>
  </si>
  <si>
    <t>146</t>
  </si>
  <si>
    <t>919735113</t>
  </si>
  <si>
    <t>Řezání stávajícího živičného krytu hl přes 100 do 150 mm</t>
  </si>
  <si>
    <t>-854334414</t>
  </si>
  <si>
    <t>Řezání stávajícího živičného krytu nebo podkladu hloubky přes 100 do 150 mm</t>
  </si>
  <si>
    <t>https://podminky.urs.cz/item/CS_URS_2026_01/919735113</t>
  </si>
  <si>
    <t>6*2</t>
  </si>
  <si>
    <t>5*2</t>
  </si>
  <si>
    <t>15*2</t>
  </si>
  <si>
    <t>147</t>
  </si>
  <si>
    <t>919735125</t>
  </si>
  <si>
    <t>Řezání stávajícího betonového krytu hl přes 200 do 250 mm</t>
  </si>
  <si>
    <t>1463180926</t>
  </si>
  <si>
    <t>Řezání stávajícího betonového krytu nebo podkladu hloubky přes 200 do 250 mm</t>
  </si>
  <si>
    <t>https://podminky.urs.cz/item/CS_URS_2026_01/919735125</t>
  </si>
  <si>
    <t xml:space="preserve">př.č. C.2, D.1.02, D.1.03, </t>
  </si>
  <si>
    <t>36*2</t>
  </si>
  <si>
    <t>4*2</t>
  </si>
  <si>
    <t>148</t>
  </si>
  <si>
    <t>966006211_1R</t>
  </si>
  <si>
    <t>Odstranění a znovu zřízení svislých dopravních značek ze sloupů</t>
  </si>
  <si>
    <t>1447684874</t>
  </si>
  <si>
    <t xml:space="preserve">př.č. D.1.01, </t>
  </si>
  <si>
    <t>997</t>
  </si>
  <si>
    <t>Přesun sutě</t>
  </si>
  <si>
    <t>149</t>
  </si>
  <si>
    <t>997006511</t>
  </si>
  <si>
    <t>Vodorovná doprava suti s naložením a složením na skládku do 100 m</t>
  </si>
  <si>
    <t>-2017909848</t>
  </si>
  <si>
    <t>Vodorovná doprava suti na skládku s naložením na dopravní prostředek a složením do 100 m</t>
  </si>
  <si>
    <t>https://podminky.urs.cz/item/CS_URS_2026_01/997006511</t>
  </si>
  <si>
    <t>150</t>
  </si>
  <si>
    <t>997006519</t>
  </si>
  <si>
    <t>Příplatek k vodorovnému přemístění suti na skládku ZKD 1 km přes 1 km</t>
  </si>
  <si>
    <t>-2054374965</t>
  </si>
  <si>
    <t>Vodorovná doprava suti na skládku Příplatek k ceně -6512 za každý další i započatý 1 km</t>
  </si>
  <si>
    <t>https://podminky.urs.cz/item/CS_URS_2026_01/997006519</t>
  </si>
  <si>
    <t>1245,248*30 'Přepočtené koeficientem množství</t>
  </si>
  <si>
    <t>151</t>
  </si>
  <si>
    <t>997006551</t>
  </si>
  <si>
    <t>Hrubé urovnání suti na skládce bez zhutnění</t>
  </si>
  <si>
    <t>313914858</t>
  </si>
  <si>
    <t>https://podminky.urs.cz/item/CS_URS_2026_01/997006551</t>
  </si>
  <si>
    <t>152</t>
  </si>
  <si>
    <t>997221861</t>
  </si>
  <si>
    <t>Poplatek za předání recyklačnímu zařízení stavebního odpadu z prostého betonu kód odpadu 17 01 01</t>
  </si>
  <si>
    <t>-907215290</t>
  </si>
  <si>
    <t>Poplatek za předání stavebního odpadu recyklačnímu zařízení z prostého betonu zatříděného do Katalogu odpadů pod kódem 17 01 01</t>
  </si>
  <si>
    <t>https://podminky.urs.cz/item/CS_URS_2026_01/997221861</t>
  </si>
  <si>
    <t>121,648+312,260+34,8+26,650+2,88+0,008</t>
  </si>
  <si>
    <t>153</t>
  </si>
  <si>
    <t>997221873</t>
  </si>
  <si>
    <t>Poplatek za předání recyklačnímu zařízení zeminy a kamení kód odpadu 17 05 04</t>
  </si>
  <si>
    <t>-1451106034</t>
  </si>
  <si>
    <t>Poplatek za předání stavebního odpadu recyklačnímu zařízení zeminy a kamení zatříděného do Katalogu odpadů pod kódem 17 05 04</t>
  </si>
  <si>
    <t>https://podminky.urs.cz/item/CS_URS_2026_01/997221873</t>
  </si>
  <si>
    <t>51,208+85,347+278,632</t>
  </si>
  <si>
    <t>154</t>
  </si>
  <si>
    <t>997221875</t>
  </si>
  <si>
    <t>Poplatek za předání recyklačnímu zařízení stavebního odpadu asfaltového bez obsahu dehtu kód odpadu 17 03 02</t>
  </si>
  <si>
    <t>-367887508</t>
  </si>
  <si>
    <t>Poplatek za předání stavebního odpadu recyklačnímu zařízení asfaltového bez obsahu dehtu zatříděného do Katalogu odpadů pod kódem 17 03 02</t>
  </si>
  <si>
    <t>https://podminky.urs.cz/item/CS_URS_2026_01/997221875</t>
  </si>
  <si>
    <t>117,600+94,158+117,546</t>
  </si>
  <si>
    <t>155</t>
  </si>
  <si>
    <t>997221873_1R</t>
  </si>
  <si>
    <t>Litina poklopy - suť</t>
  </si>
  <si>
    <t>-647341186</t>
  </si>
  <si>
    <t>0,108+0,093+0,028+0,087+0,132+0,023+0,192+1,85</t>
  </si>
  <si>
    <t>Přesun hmot</t>
  </si>
  <si>
    <t>156</t>
  </si>
  <si>
    <t>998276101</t>
  </si>
  <si>
    <t>Přesun hmot pro trubní vedení z trub z plastických hmot otevřený výkop</t>
  </si>
  <si>
    <t>1087023825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</si>
  <si>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</si>
  <si>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https://podminky.urs.cz/item/CS_URS_2026_01/998276101</t>
  </si>
  <si>
    <t>814-10 - VON 01 -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</si>
  <si>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</si>
  <si>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</si>
  <si>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</si>
  <si>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</si>
  <si>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</si>
  <si>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</si>
  <si>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</si>
  <si>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</si>
  <si>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</si>
  <si>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</si>
  <si>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012144000</t>
  </si>
  <si>
    <t>Geodetické zaměření a zhotovení dokumentace skutečného stavu objektů a památek</t>
  </si>
  <si>
    <t>soubor</t>
  </si>
  <si>
    <t>1024</t>
  </si>
  <si>
    <t>-766914770</t>
  </si>
  <si>
    <t>https://podminky.urs.cz/item/CS_URS_2026_01/012144000</t>
  </si>
  <si>
    <t>Poznámka k položce:_x000D_
vč. dokumentace technického stavu stávajících komunikací, budov a objektů (technická zpráva, video, fotodokumentace, zákresy) před zahájením výstavby a sledování vlivů stavby na okolní objekty v průběhu stavby. V daném úseku předat před započetím prací._x000D_
Zaměření hladin ve studních, jejich monitorování po dobu výstavby včetně případných náhrad za nutný náhradní odběr.</t>
  </si>
  <si>
    <t>012164000</t>
  </si>
  <si>
    <t>Vytyčení a zaměření inženýrských sítí</t>
  </si>
  <si>
    <t>1975375702</t>
  </si>
  <si>
    <t>https://podminky.urs.cz/item/CS_URS_2026_01/012164000</t>
  </si>
  <si>
    <t>Poznámka k položce:_x000D_
Vytýčení stávajících inženýrských sítí, vč. kopání sond pro jejich zjištění, vč. ručních výkopů. Zajištění aktualizace vyjádření správců sítí k existenci sítí. Kontrola provedení křížení těchto sítí ze strany jejich provozovatelů._x000D_
Provozně technické zabezpečení stavby zábory veřejného prostranství informování vlastníků sousedních nemovitostí aktualizace stávajících vyjádření DOSS.</t>
  </si>
  <si>
    <t>012234000</t>
  </si>
  <si>
    <t>Vytyčení obvodu stavby</t>
  </si>
  <si>
    <t>1663509933</t>
  </si>
  <si>
    <t>https://podminky.urs.cz/item/CS_URS_2026_01/012234000</t>
  </si>
  <si>
    <t>Poznámka k položce:_x000D_
Vytýčení prostorové polohy stavebních objektů, vytýčení hranic pozemků, vytýčení obvodu staveniště</t>
  </si>
  <si>
    <t>012303000</t>
  </si>
  <si>
    <t>Geodetické práce po výstavbě</t>
  </si>
  <si>
    <t>831015185</t>
  </si>
  <si>
    <t>Průzkumné, geodetické a projektové práce geodetické práce po výstavbě</t>
  </si>
  <si>
    <t>https://podminky.urs.cz/item/CS_URS_2026_01/012303000</t>
  </si>
  <si>
    <t xml:space="preserve">Poznámka k položce:_x000D_
Geodetické práce při provádění prací - průběžné zaměřování obejktů stavby před jejich zakrytím (vrchní líc osy potrubí, včetně přípojek, odboček, armatur). Dílčí odevzdání bude sloužit jako podklad pro měsíční fakturaci a bude v rozsahu situace - dle směrnice VAK. Náklady související se splněním povinností stavebníka dle zákona č. 283/2021, §230 a § 232. Náklady spojené s vložením podkladu do "Digitální technické mapy kraje" dle vyhlášky č. 393/2020 Sb., o digitální technické mapě kraje. Zaměření v přesnosti pro provedení geometrického plánu. </t>
  </si>
  <si>
    <t>012414000</t>
  </si>
  <si>
    <t>Geometrický plán</t>
  </si>
  <si>
    <t>85766173</t>
  </si>
  <si>
    <t>https://podminky.urs.cz/item/CS_URS_2026_01/012414000</t>
  </si>
  <si>
    <t>Poznámka k položce:_x000D_
bude proveden v pěti vyhotoveních, včetně tabulky výměr pozemků dotčených věcným břemenem_x000D_
jedná se o 11 pacel.</t>
  </si>
  <si>
    <t>012444000</t>
  </si>
  <si>
    <t>Geodetické měření skutečného provedení stavby</t>
  </si>
  <si>
    <t>1469604791</t>
  </si>
  <si>
    <t>https://podminky.urs.cz/item/CS_URS_2026_01/012444000</t>
  </si>
  <si>
    <t>Poznámka k položce:_x000D_
zaměření vodovodu před záhozem</t>
  </si>
  <si>
    <t>013254000</t>
  </si>
  <si>
    <t>Dokumentace skutečného provedení stavby</t>
  </si>
  <si>
    <t>513910475</t>
  </si>
  <si>
    <t>https://podminky.urs.cz/item/CS_URS_2026_01/013254000</t>
  </si>
  <si>
    <t>Poznámka k položce:_x000D_
Pasport skutečného provedení stavby v rozsashu dle vyhlášky 131/2024, příloha 11, přiměřeně rozšířený do rozsahu DPS (kladečské schema, podélný profil, schema el. zapojení, technologie a strojní vybavení..). Vyhotovení 4x v papírové podobě + 1 x elekronicky ve formátech .doc, .xls, pdf  .dwg, .dxf.</t>
  </si>
  <si>
    <t>013294000</t>
  </si>
  <si>
    <t>Ostatní dokumentace stavby</t>
  </si>
  <si>
    <t>648231978</t>
  </si>
  <si>
    <t>https://podminky.urs.cz/item/CS_URS_2026_01/013294000</t>
  </si>
  <si>
    <t>Poznámka k položce:_x000D_
Fotodokumentace provádění díla a zejména částí stavby a konstrukcí před jejich zakrytím předané zhotovitelem objednateli v 1 digitálním vyhotovení. Názvy souborů budou dle lokalizace ukončeny "_č.p." (podtržítko a číslo popisné "_455")</t>
  </si>
  <si>
    <t>VRN3</t>
  </si>
  <si>
    <t>Zařízení staveniště</t>
  </si>
  <si>
    <t>030001000</t>
  </si>
  <si>
    <t>1220149206</t>
  </si>
  <si>
    <t>https://podminky.urs.cz/item/CS_URS_2026_01/030001000</t>
  </si>
  <si>
    <t>Poznámka k položce:_x000D_
Vybudování, provoz, údržba staveniště v souladu s platnými právními předpisy včetně případného zajištění ohlášení dle zákona č. 283/2021 Sb. o územním plánování a stavebním řádu (stavební zákon) ve znění pozdějších předpisů, zřízení staveništních přípojek energií (vody a energie), jejich měření, provoz, údržba, úhrada a likvidace, opatření pro bezpečný pohyb chodců a přístupu do jednotlivých objektů, zajištění případného zimního opatření, náklady na úpravu povrchů po odstranění zařízení staveniště a úklid ploch, na kterých bylo zařízení staveniště provozováno, dodávka, skladování, správa, zabudování a montáž veškerých dílů a materiálů a zařízení týkající se veřejné zakázky, vybavení objektů zařízení staveniště a odstranění objektů zařízení staveniště včetně odvozu, náklady na střežení, vhodné zabezpečení staveniště a zajištění staveniště proti přístupu nepovolaných osob, oplocení staveniště</t>
  </si>
  <si>
    <t>034503000</t>
  </si>
  <si>
    <t>Informační tabule na staveništi</t>
  </si>
  <si>
    <t>235821116</t>
  </si>
  <si>
    <t>https://podminky.urs.cz/item/CS_URS_2026_01/034503000</t>
  </si>
  <si>
    <t>Poznámka k položce:_x000D_
Informační tabule 1 000 mm x 1 500 mm včetně konstrukce pro upevnění tabule a odstranění tabule po dokončení díla</t>
  </si>
  <si>
    <t>039103000</t>
  </si>
  <si>
    <t>Rozebrání, bourání a odvoz zařízení staveniště</t>
  </si>
  <si>
    <t>-325318342</t>
  </si>
  <si>
    <t>https://podminky.urs.cz/item/CS_URS_2026_01/039103000</t>
  </si>
  <si>
    <t>VRN4</t>
  </si>
  <si>
    <t>Inženýrská činnost</t>
  </si>
  <si>
    <t>041903000</t>
  </si>
  <si>
    <t>Dozor jiné osoby</t>
  </si>
  <si>
    <t>341295759</t>
  </si>
  <si>
    <t>Inženýrská činnost dozory dozor jiné osoby</t>
  </si>
  <si>
    <t>https://podminky.urs.cz/item/CS_URS_2026_01/041903000</t>
  </si>
  <si>
    <t>Poznámka k položce:_x000D_
Činnost geologa - při výstavbě_x000D_
Činnost statika - při výstavbě (sledování vlivů stavby  na okolní objekty)</t>
  </si>
  <si>
    <t>043154000</t>
  </si>
  <si>
    <t>Zkoušky hutnicí</t>
  </si>
  <si>
    <t>-1778517217</t>
  </si>
  <si>
    <t>https://podminky.urs.cz/item/CS_URS_2026_01/043154000</t>
  </si>
  <si>
    <t>Poznámka k položce:_x000D_
Na vodovodu budou provedeny statické a dynamické zkoužky._x000D_
_x000D_
_x000D_
Celkem bude provedeno:    8 kusů dynamických zkoušek_x000D_
                                            4 kusů statických zkoušek</t>
  </si>
  <si>
    <t>045002000</t>
  </si>
  <si>
    <t>Kompletační a koordinační činnost</t>
  </si>
  <si>
    <t>1762341916</t>
  </si>
  <si>
    <t>https://podminky.urs.cz/item/CS_URS_2026_01/045002000</t>
  </si>
  <si>
    <t>VRN5</t>
  </si>
  <si>
    <t>Finanční náklady</t>
  </si>
  <si>
    <t>053002000</t>
  </si>
  <si>
    <t>Poplatky za zábory</t>
  </si>
  <si>
    <t>180609446</t>
  </si>
  <si>
    <t>https://podminky.urs.cz/item/CS_URS_2026_01/053002000</t>
  </si>
  <si>
    <t>Poznámka k položce:_x000D_
Poplatek za zábor prostranství, doloženo fakturou z Města</t>
  </si>
  <si>
    <t>zábor pro výstavbu (déla* šířka*počet dní provádění prací</t>
  </si>
  <si>
    <t>1. úsek km 0,0-0,159</t>
  </si>
  <si>
    <t>(159,0*3*25)</t>
  </si>
  <si>
    <t>2. úsek km 0,159-0,270</t>
  </si>
  <si>
    <t>(111,0*3*15)</t>
  </si>
  <si>
    <t>3. úsek km 0,270-0,447</t>
  </si>
  <si>
    <t>(177,0*3*25)</t>
  </si>
  <si>
    <t>VRN7</t>
  </si>
  <si>
    <t>Provozní vlivy</t>
  </si>
  <si>
    <t>072103000</t>
  </si>
  <si>
    <t>Silniční provoz - projednání DIO a zajištění DIR</t>
  </si>
  <si>
    <t>411589059</t>
  </si>
  <si>
    <t>https://podminky.urs.cz/item/CS_URS_2026_01/072103000</t>
  </si>
  <si>
    <t>072203000</t>
  </si>
  <si>
    <t>Silniční provoz - zajištění DIO (dopravní značení)</t>
  </si>
  <si>
    <t>1459435107</t>
  </si>
  <si>
    <t>https://podminky.urs.cz/item/CS_URS_2026_01/072203000</t>
  </si>
  <si>
    <t xml:space="preserve">Poznámka k položce:_x000D_
Prováděcí dokumentace organizace dopravy v průběhu stavby._x000D_
Provedení dopravního značení po celou dobu výstavby včetně poplatků za zvláštní užívání silnic. Součástí  bude osazení a provozování veškerého dopravního značení dle prováděcí dokumentace organizace dopravy v průběhu stavby. Bude se jednat o osazení dopravního značení a světelné signalizace v místě provádění prací po celou dobu výstavby. V případě obousměrného střídavého provozu v jednom jízdním pruhu bude doprava v exponovaných místech a časech řízena pracovníky stavby. Dále se bude jednat o zajištění přejezdu vozidel přes překop např. pomocí přejezdové ocelové desky.  Dále náklady na zajištění uzavírek, údržbu dopravních značek, označení výkopů a případné náhrady veřejným dopravcům za objízdné trasy po dobu trvání objížděk a uzavírek. Dále náklady na oznámení obyvatelům dotčených nemovitostí, kde bude uvažováno s úplnou nebo částečnou uzavírkou komunikace, o zahájení prací v týdenním předstihu a zajištění přístupu do nemovitostí pomocí přejezdů a přechodů po celou dobu výstavby (pro přilehlé nemovitosti, pro podnikatelské subjekty), zajištění přístupu v místě stavby pro složky záchranného integrovaného systému._x000D_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</si>
</sst>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39" fillId="0" borderId="22" xfId="0" applyFont="1" applyBorder="1" applyAlignment="1">
      <alignment horizontal="center" vertical="center"/>
    </xf>
    <xf numFmtId="49" fontId="39" fillId="0" borderId="22" xfId="0" applyNumberFormat="1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center" vertical="center" wrapText="1"/>
    </xf>
    <xf numFmtId="167" fontId="39" fillId="0" borderId="22" xfId="0" applyNumberFormat="1" applyFont="1" applyBorder="1" applyAlignment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6_01/162751117" TargetMode="External"/><Relationship Id="rId21" Type="http://schemas.openxmlformats.org/officeDocument/2006/relationships/hyperlink" Target="https://podminky.urs.cz/item/CS_URS_2026_01/119003228" TargetMode="External"/><Relationship Id="rId42" Type="http://schemas.openxmlformats.org/officeDocument/2006/relationships/hyperlink" Target="https://podminky.urs.cz/item/CS_URS_2026_01/564871111" TargetMode="External"/><Relationship Id="rId47" Type="http://schemas.openxmlformats.org/officeDocument/2006/relationships/hyperlink" Target="https://podminky.urs.cz/item/CS_URS_2026_01/573191111" TargetMode="External"/><Relationship Id="rId63" Type="http://schemas.openxmlformats.org/officeDocument/2006/relationships/hyperlink" Target="https://podminky.urs.cz/item/CS_URS_2026_01/877211101" TargetMode="External"/><Relationship Id="rId68" Type="http://schemas.openxmlformats.org/officeDocument/2006/relationships/hyperlink" Target="https://podminky.urs.cz/item/CS_URS_2026_01/879221111" TargetMode="External"/><Relationship Id="rId84" Type="http://schemas.openxmlformats.org/officeDocument/2006/relationships/hyperlink" Target="https://podminky.urs.cz/item/CS_URS_2026_01/892372111" TargetMode="External"/><Relationship Id="rId89" Type="http://schemas.openxmlformats.org/officeDocument/2006/relationships/hyperlink" Target="https://podminky.urs.cz/item/CS_URS_2026_01/899712111" TargetMode="External"/><Relationship Id="rId7" Type="http://schemas.openxmlformats.org/officeDocument/2006/relationships/hyperlink" Target="https://podminky.urs.cz/item/CS_URS_2026_01/113107231" TargetMode="External"/><Relationship Id="rId71" Type="http://schemas.openxmlformats.org/officeDocument/2006/relationships/hyperlink" Target="https://podminky.urs.cz/item/CS_URS_2026_01/891231811" TargetMode="External"/><Relationship Id="rId92" Type="http://schemas.openxmlformats.org/officeDocument/2006/relationships/hyperlink" Target="https://podminky.urs.cz/item/CS_URS_2026_01/915491211" TargetMode="External"/><Relationship Id="rId2" Type="http://schemas.openxmlformats.org/officeDocument/2006/relationships/hyperlink" Target="https://podminky.urs.cz/item/CS_URS_2026_01/113107162" TargetMode="External"/><Relationship Id="rId16" Type="http://schemas.openxmlformats.org/officeDocument/2006/relationships/hyperlink" Target="https://podminky.urs.cz/item/CS_URS_2026_01/119002121" TargetMode="External"/><Relationship Id="rId29" Type="http://schemas.openxmlformats.org/officeDocument/2006/relationships/hyperlink" Target="https://podminky.urs.cz/item/CS_URS_2026_01/171201221" TargetMode="External"/><Relationship Id="rId11" Type="http://schemas.openxmlformats.org/officeDocument/2006/relationships/hyperlink" Target="https://podminky.urs.cz/item/CS_URS_2026_01/113204111" TargetMode="External"/><Relationship Id="rId24" Type="http://schemas.openxmlformats.org/officeDocument/2006/relationships/hyperlink" Target="https://podminky.urs.cz/item/CS_URS_2026_01/151101101" TargetMode="External"/><Relationship Id="rId32" Type="http://schemas.openxmlformats.org/officeDocument/2006/relationships/hyperlink" Target="https://podminky.urs.cz/item/CS_URS_2026_01/181111121" TargetMode="External"/><Relationship Id="rId37" Type="http://schemas.openxmlformats.org/officeDocument/2006/relationships/hyperlink" Target="https://podminky.urs.cz/item/CS_URS_2026_01/452313131" TargetMode="External"/><Relationship Id="rId40" Type="http://schemas.openxmlformats.org/officeDocument/2006/relationships/hyperlink" Target="https://podminky.urs.cz/item/CS_URS_2026_01/564831111" TargetMode="External"/><Relationship Id="rId45" Type="http://schemas.openxmlformats.org/officeDocument/2006/relationships/hyperlink" Target="https://podminky.urs.cz/item/CS_URS_2026_01/567122114" TargetMode="External"/><Relationship Id="rId53" Type="http://schemas.openxmlformats.org/officeDocument/2006/relationships/hyperlink" Target="https://podminky.urs.cz/item/CS_URS_2026_01/850265121" TargetMode="External"/><Relationship Id="rId58" Type="http://schemas.openxmlformats.org/officeDocument/2006/relationships/hyperlink" Target="https://podminky.urs.cz/item/CS_URS_2026_01/857354121" TargetMode="External"/><Relationship Id="rId66" Type="http://schemas.openxmlformats.org/officeDocument/2006/relationships/hyperlink" Target="https://podminky.urs.cz/item/CS_URS_2026_01/879171111" TargetMode="External"/><Relationship Id="rId74" Type="http://schemas.openxmlformats.org/officeDocument/2006/relationships/hyperlink" Target="https://podminky.urs.cz/item/CS_URS_2026_01/891247111" TargetMode="External"/><Relationship Id="rId79" Type="http://schemas.openxmlformats.org/officeDocument/2006/relationships/hyperlink" Target="https://podminky.urs.cz/item/CS_URS_2026_01/891351811" TargetMode="External"/><Relationship Id="rId87" Type="http://schemas.openxmlformats.org/officeDocument/2006/relationships/hyperlink" Target="https://podminky.urs.cz/item/CS_URS_2026_01/899401112" TargetMode="External"/><Relationship Id="rId102" Type="http://schemas.openxmlformats.org/officeDocument/2006/relationships/hyperlink" Target="https://podminky.urs.cz/item/CS_URS_2026_01/997221861" TargetMode="External"/><Relationship Id="rId5" Type="http://schemas.openxmlformats.org/officeDocument/2006/relationships/hyperlink" Target="https://podminky.urs.cz/item/CS_URS_2026_01/113107182" TargetMode="External"/><Relationship Id="rId61" Type="http://schemas.openxmlformats.org/officeDocument/2006/relationships/hyperlink" Target="https://podminky.urs.cz/item/CS_URS_2026_01/871211141" TargetMode="External"/><Relationship Id="rId82" Type="http://schemas.openxmlformats.org/officeDocument/2006/relationships/hyperlink" Target="https://podminky.urs.cz/item/CS_URS_2026_01/892351111" TargetMode="External"/><Relationship Id="rId90" Type="http://schemas.openxmlformats.org/officeDocument/2006/relationships/hyperlink" Target="https://podminky.urs.cz/item/CS_URS_2026_01/899721112" TargetMode="External"/><Relationship Id="rId95" Type="http://schemas.openxmlformats.org/officeDocument/2006/relationships/hyperlink" Target="https://podminky.urs.cz/item/CS_URS_2026_01/919112233" TargetMode="External"/><Relationship Id="rId19" Type="http://schemas.openxmlformats.org/officeDocument/2006/relationships/hyperlink" Target="https://podminky.urs.cz/item/CS_URS_2026_01/119002412" TargetMode="External"/><Relationship Id="rId14" Type="http://schemas.openxmlformats.org/officeDocument/2006/relationships/hyperlink" Target="https://podminky.urs.cz/item/CS_URS_2026_01/119001401" TargetMode="External"/><Relationship Id="rId22" Type="http://schemas.openxmlformats.org/officeDocument/2006/relationships/hyperlink" Target="https://podminky.urs.cz/item/CS_URS_2026_01/121112003" TargetMode="External"/><Relationship Id="rId27" Type="http://schemas.openxmlformats.org/officeDocument/2006/relationships/hyperlink" Target="https://podminky.urs.cz/item/CS_URS_2026_01/162751119" TargetMode="External"/><Relationship Id="rId30" Type="http://schemas.openxmlformats.org/officeDocument/2006/relationships/hyperlink" Target="https://podminky.urs.cz/item/CS_URS_2026_01/174101101" TargetMode="External"/><Relationship Id="rId35" Type="http://schemas.openxmlformats.org/officeDocument/2006/relationships/hyperlink" Target="https://podminky.urs.cz/item/CS_URS_2026_01/212752101" TargetMode="External"/><Relationship Id="rId43" Type="http://schemas.openxmlformats.org/officeDocument/2006/relationships/hyperlink" Target="https://podminky.urs.cz/item/CS_URS_2026_01/565125111" TargetMode="External"/><Relationship Id="rId48" Type="http://schemas.openxmlformats.org/officeDocument/2006/relationships/hyperlink" Target="https://podminky.urs.cz/item/CS_URS_2026_01/573231106" TargetMode="External"/><Relationship Id="rId56" Type="http://schemas.openxmlformats.org/officeDocument/2006/relationships/hyperlink" Target="https://podminky.urs.cz/item/CS_URS_2026_01/857242122" TargetMode="External"/><Relationship Id="rId64" Type="http://schemas.openxmlformats.org/officeDocument/2006/relationships/hyperlink" Target="https://podminky.urs.cz/item/CS_URS_2026_01/877351102" TargetMode="External"/><Relationship Id="rId69" Type="http://schemas.openxmlformats.org/officeDocument/2006/relationships/hyperlink" Target="https://podminky.urs.cz/item/CS_URS_2026_01/891181811" TargetMode="External"/><Relationship Id="rId77" Type="http://schemas.openxmlformats.org/officeDocument/2006/relationships/hyperlink" Target="https://podminky.urs.cz/item/CS_URS_2026_01/891261811" TargetMode="External"/><Relationship Id="rId100" Type="http://schemas.openxmlformats.org/officeDocument/2006/relationships/hyperlink" Target="https://podminky.urs.cz/item/CS_URS_2026_01/997006519" TargetMode="External"/><Relationship Id="rId105" Type="http://schemas.openxmlformats.org/officeDocument/2006/relationships/hyperlink" Target="https://podminky.urs.cz/item/CS_URS_2026_01/998276101" TargetMode="External"/><Relationship Id="rId8" Type="http://schemas.openxmlformats.org/officeDocument/2006/relationships/hyperlink" Target="https://podminky.urs.cz/item/CS_URS_2026_01/113107241" TargetMode="External"/><Relationship Id="rId51" Type="http://schemas.openxmlformats.org/officeDocument/2006/relationships/hyperlink" Target="https://podminky.urs.cz/item/CS_URS_2026_01/577165112" TargetMode="External"/><Relationship Id="rId72" Type="http://schemas.openxmlformats.org/officeDocument/2006/relationships/hyperlink" Target="https://podminky.urs.cz/item/CS_URS_2026_01/891241111" TargetMode="External"/><Relationship Id="rId80" Type="http://schemas.openxmlformats.org/officeDocument/2006/relationships/hyperlink" Target="https://podminky.urs.cz/item/CS_URS_2026_01/892233122" TargetMode="External"/><Relationship Id="rId85" Type="http://schemas.openxmlformats.org/officeDocument/2006/relationships/hyperlink" Target="https://podminky.urs.cz/item/CS_URS_2026_01/899101211" TargetMode="External"/><Relationship Id="rId93" Type="http://schemas.openxmlformats.org/officeDocument/2006/relationships/hyperlink" Target="https://podminky.urs.cz/item/CS_URS_2026_01/916231213" TargetMode="External"/><Relationship Id="rId98" Type="http://schemas.openxmlformats.org/officeDocument/2006/relationships/hyperlink" Target="https://podminky.urs.cz/item/CS_URS_2026_01/919735125" TargetMode="External"/><Relationship Id="rId3" Type="http://schemas.openxmlformats.org/officeDocument/2006/relationships/hyperlink" Target="https://podminky.urs.cz/item/CS_URS_2026_01/113107171" TargetMode="External"/><Relationship Id="rId12" Type="http://schemas.openxmlformats.org/officeDocument/2006/relationships/hyperlink" Target="https://podminky.urs.cz/item/CS_URS_2026_01/115101201" TargetMode="External"/><Relationship Id="rId17" Type="http://schemas.openxmlformats.org/officeDocument/2006/relationships/hyperlink" Target="https://podminky.urs.cz/item/CS_URS_2026_01/119002122" TargetMode="External"/><Relationship Id="rId25" Type="http://schemas.openxmlformats.org/officeDocument/2006/relationships/hyperlink" Target="https://podminky.urs.cz/item/CS_URS_2026_01/151101111" TargetMode="External"/><Relationship Id="rId33" Type="http://schemas.openxmlformats.org/officeDocument/2006/relationships/hyperlink" Target="https://podminky.urs.cz/item/CS_URS_2026_01/184004722" TargetMode="External"/><Relationship Id="rId38" Type="http://schemas.openxmlformats.org/officeDocument/2006/relationships/hyperlink" Target="https://podminky.urs.cz/item/CS_URS_2026_01/452353111" TargetMode="External"/><Relationship Id="rId46" Type="http://schemas.openxmlformats.org/officeDocument/2006/relationships/hyperlink" Target="https://podminky.urs.cz/item/CS_URS_2026_01/567144113" TargetMode="External"/><Relationship Id="rId59" Type="http://schemas.openxmlformats.org/officeDocument/2006/relationships/hyperlink" Target="https://podminky.urs.cz/item/CS_URS_2026_01/871161141" TargetMode="External"/><Relationship Id="rId67" Type="http://schemas.openxmlformats.org/officeDocument/2006/relationships/hyperlink" Target="https://podminky.urs.cz/item/CS_URS_2026_01/879211111" TargetMode="External"/><Relationship Id="rId103" Type="http://schemas.openxmlformats.org/officeDocument/2006/relationships/hyperlink" Target="https://podminky.urs.cz/item/CS_URS_2026_01/997221873" TargetMode="External"/><Relationship Id="rId20" Type="http://schemas.openxmlformats.org/officeDocument/2006/relationships/hyperlink" Target="https://podminky.urs.cz/item/CS_URS_2026_01/119003227" TargetMode="External"/><Relationship Id="rId41" Type="http://schemas.openxmlformats.org/officeDocument/2006/relationships/hyperlink" Target="https://podminky.urs.cz/item/CS_URS_2026_01/564851111" TargetMode="External"/><Relationship Id="rId54" Type="http://schemas.openxmlformats.org/officeDocument/2006/relationships/hyperlink" Target="https://podminky.urs.cz/item/CS_URS_2026_01/850355121" TargetMode="External"/><Relationship Id="rId62" Type="http://schemas.openxmlformats.org/officeDocument/2006/relationships/hyperlink" Target="https://podminky.urs.cz/item/CS_URS_2026_01/871351222" TargetMode="External"/><Relationship Id="rId70" Type="http://schemas.openxmlformats.org/officeDocument/2006/relationships/hyperlink" Target="https://podminky.urs.cz/item/CS_URS_2026_01/891211811" TargetMode="External"/><Relationship Id="rId75" Type="http://schemas.openxmlformats.org/officeDocument/2006/relationships/hyperlink" Target="https://podminky.urs.cz/item/CS_URS_2026_01/891247812" TargetMode="External"/><Relationship Id="rId83" Type="http://schemas.openxmlformats.org/officeDocument/2006/relationships/hyperlink" Target="https://podminky.urs.cz/item/CS_URS_2026_01/892353122" TargetMode="External"/><Relationship Id="rId88" Type="http://schemas.openxmlformats.org/officeDocument/2006/relationships/hyperlink" Target="https://podminky.urs.cz/item/CS_URS_2026_01/899401113" TargetMode="External"/><Relationship Id="rId91" Type="http://schemas.openxmlformats.org/officeDocument/2006/relationships/hyperlink" Target="https://podminky.urs.cz/item/CS_URS_2026_01/899722113" TargetMode="External"/><Relationship Id="rId96" Type="http://schemas.openxmlformats.org/officeDocument/2006/relationships/hyperlink" Target="https://podminky.urs.cz/item/CS_URS_2026_01/919121132" TargetMode="External"/><Relationship Id="rId1" Type="http://schemas.openxmlformats.org/officeDocument/2006/relationships/hyperlink" Target="https://podminky.urs.cz/item/CS_URS_2026_01/113106151" TargetMode="External"/><Relationship Id="rId6" Type="http://schemas.openxmlformats.org/officeDocument/2006/relationships/hyperlink" Target="https://podminky.urs.cz/item/CS_URS_2026_01/113107222" TargetMode="External"/><Relationship Id="rId15" Type="http://schemas.openxmlformats.org/officeDocument/2006/relationships/hyperlink" Target="https://podminky.urs.cz/item/CS_URS_2026_01/119001421" TargetMode="External"/><Relationship Id="rId23" Type="http://schemas.openxmlformats.org/officeDocument/2006/relationships/hyperlink" Target="https://podminky.urs.cz/item/CS_URS_2026_01/132212221" TargetMode="External"/><Relationship Id="rId28" Type="http://schemas.openxmlformats.org/officeDocument/2006/relationships/hyperlink" Target="https://podminky.urs.cz/item/CS_URS_2026_01/171251201" TargetMode="External"/><Relationship Id="rId36" Type="http://schemas.openxmlformats.org/officeDocument/2006/relationships/hyperlink" Target="https://podminky.urs.cz/item/CS_URS_2026_01/451573111" TargetMode="External"/><Relationship Id="rId49" Type="http://schemas.openxmlformats.org/officeDocument/2006/relationships/hyperlink" Target="https://podminky.urs.cz/item/CS_URS_2026_01/573231107" TargetMode="External"/><Relationship Id="rId57" Type="http://schemas.openxmlformats.org/officeDocument/2006/relationships/hyperlink" Target="https://podminky.urs.cz/item/CS_URS_2026_01/857262121" TargetMode="External"/><Relationship Id="rId106" Type="http://schemas.openxmlformats.org/officeDocument/2006/relationships/drawing" Target="../drawings/drawing2.xml"/><Relationship Id="rId10" Type="http://schemas.openxmlformats.org/officeDocument/2006/relationships/hyperlink" Target="https://podminky.urs.cz/item/CS_URS_2026_01/113202111" TargetMode="External"/><Relationship Id="rId31" Type="http://schemas.openxmlformats.org/officeDocument/2006/relationships/hyperlink" Target="https://podminky.urs.cz/item/CS_URS_2026_01/175111101" TargetMode="External"/><Relationship Id="rId44" Type="http://schemas.openxmlformats.org/officeDocument/2006/relationships/hyperlink" Target="https://podminky.urs.cz/item/CS_URS_2026_01/567114113" TargetMode="External"/><Relationship Id="rId52" Type="http://schemas.openxmlformats.org/officeDocument/2006/relationships/hyperlink" Target="https://podminky.urs.cz/item/CS_URS_2026_01/591141111" TargetMode="External"/><Relationship Id="rId60" Type="http://schemas.openxmlformats.org/officeDocument/2006/relationships/hyperlink" Target="https://podminky.urs.cz/item/CS_URS_2026_01/871181141" TargetMode="External"/><Relationship Id="rId65" Type="http://schemas.openxmlformats.org/officeDocument/2006/relationships/hyperlink" Target="https://podminky.urs.cz/item/CS_URS_2026_01/877351130" TargetMode="External"/><Relationship Id="rId73" Type="http://schemas.openxmlformats.org/officeDocument/2006/relationships/hyperlink" Target="https://podminky.urs.cz/item/CS_URS_2026_01/891241811" TargetMode="External"/><Relationship Id="rId78" Type="http://schemas.openxmlformats.org/officeDocument/2006/relationships/hyperlink" Target="https://podminky.urs.cz/item/CS_URS_2026_01/891351111" TargetMode="External"/><Relationship Id="rId81" Type="http://schemas.openxmlformats.org/officeDocument/2006/relationships/hyperlink" Target="https://podminky.urs.cz/item/CS_URS_2026_01/892241111" TargetMode="External"/><Relationship Id="rId86" Type="http://schemas.openxmlformats.org/officeDocument/2006/relationships/hyperlink" Target="https://podminky.urs.cz/item/CS_URS_2026_01/899401111" TargetMode="External"/><Relationship Id="rId94" Type="http://schemas.openxmlformats.org/officeDocument/2006/relationships/hyperlink" Target="https://podminky.urs.cz/item/CS_URS_2026_01/916241113" TargetMode="External"/><Relationship Id="rId99" Type="http://schemas.openxmlformats.org/officeDocument/2006/relationships/hyperlink" Target="https://podminky.urs.cz/item/CS_URS_2026_01/997006511" TargetMode="External"/><Relationship Id="rId101" Type="http://schemas.openxmlformats.org/officeDocument/2006/relationships/hyperlink" Target="https://podminky.urs.cz/item/CS_URS_2026_01/997006551" TargetMode="External"/><Relationship Id="rId4" Type="http://schemas.openxmlformats.org/officeDocument/2006/relationships/hyperlink" Target="https://podminky.urs.cz/item/CS_URS_2026_01/113107181" TargetMode="External"/><Relationship Id="rId9" Type="http://schemas.openxmlformats.org/officeDocument/2006/relationships/hyperlink" Target="https://podminky.urs.cz/item/CS_URS_2026_01/113201112" TargetMode="External"/><Relationship Id="rId13" Type="http://schemas.openxmlformats.org/officeDocument/2006/relationships/hyperlink" Target="https://podminky.urs.cz/item/CS_URS_2026_01/115101321" TargetMode="External"/><Relationship Id="rId18" Type="http://schemas.openxmlformats.org/officeDocument/2006/relationships/hyperlink" Target="https://podminky.urs.cz/item/CS_URS_2026_01/119002411" TargetMode="External"/><Relationship Id="rId39" Type="http://schemas.openxmlformats.org/officeDocument/2006/relationships/hyperlink" Target="https://podminky.urs.cz/item/CS_URS_2026_01/452353112" TargetMode="External"/><Relationship Id="rId34" Type="http://schemas.openxmlformats.org/officeDocument/2006/relationships/hyperlink" Target="https://podminky.urs.cz/item/CS_URS_2026_01/184004912" TargetMode="External"/><Relationship Id="rId50" Type="http://schemas.openxmlformats.org/officeDocument/2006/relationships/hyperlink" Target="https://podminky.urs.cz/item/CS_URS_2026_01/577134131" TargetMode="External"/><Relationship Id="rId55" Type="http://schemas.openxmlformats.org/officeDocument/2006/relationships/hyperlink" Target="https://podminky.urs.cz/item/CS_URS_2026_01/857242121" TargetMode="External"/><Relationship Id="rId76" Type="http://schemas.openxmlformats.org/officeDocument/2006/relationships/hyperlink" Target="https://podminky.urs.cz/item/CS_URS_2026_01/891261111" TargetMode="External"/><Relationship Id="rId97" Type="http://schemas.openxmlformats.org/officeDocument/2006/relationships/hyperlink" Target="https://podminky.urs.cz/item/CS_URS_2026_01/919735113" TargetMode="External"/><Relationship Id="rId104" Type="http://schemas.openxmlformats.org/officeDocument/2006/relationships/hyperlink" Target="https://podminky.urs.cz/item/CS_URS_2026_01/997221875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013294000" TargetMode="External"/><Relationship Id="rId13" Type="http://schemas.openxmlformats.org/officeDocument/2006/relationships/hyperlink" Target="https://podminky.urs.cz/item/CS_URS_2026_01/043154000" TargetMode="External"/><Relationship Id="rId18" Type="http://schemas.openxmlformats.org/officeDocument/2006/relationships/drawing" Target="../drawings/drawing3.xml"/><Relationship Id="rId3" Type="http://schemas.openxmlformats.org/officeDocument/2006/relationships/hyperlink" Target="https://podminky.urs.cz/item/CS_URS_2026_01/012234000" TargetMode="External"/><Relationship Id="rId7" Type="http://schemas.openxmlformats.org/officeDocument/2006/relationships/hyperlink" Target="https://podminky.urs.cz/item/CS_URS_2026_01/013254000" TargetMode="External"/><Relationship Id="rId12" Type="http://schemas.openxmlformats.org/officeDocument/2006/relationships/hyperlink" Target="https://podminky.urs.cz/item/CS_URS_2026_01/041903000" TargetMode="External"/><Relationship Id="rId17" Type="http://schemas.openxmlformats.org/officeDocument/2006/relationships/hyperlink" Target="https://podminky.urs.cz/item/CS_URS_2026_01/072203000" TargetMode="External"/><Relationship Id="rId2" Type="http://schemas.openxmlformats.org/officeDocument/2006/relationships/hyperlink" Target="https://podminky.urs.cz/item/CS_URS_2026_01/012164000" TargetMode="External"/><Relationship Id="rId16" Type="http://schemas.openxmlformats.org/officeDocument/2006/relationships/hyperlink" Target="https://podminky.urs.cz/item/CS_URS_2026_01/072103000" TargetMode="External"/><Relationship Id="rId1" Type="http://schemas.openxmlformats.org/officeDocument/2006/relationships/hyperlink" Target="https://podminky.urs.cz/item/CS_URS_2026_01/012144000" TargetMode="External"/><Relationship Id="rId6" Type="http://schemas.openxmlformats.org/officeDocument/2006/relationships/hyperlink" Target="https://podminky.urs.cz/item/CS_URS_2026_01/012444000" TargetMode="External"/><Relationship Id="rId11" Type="http://schemas.openxmlformats.org/officeDocument/2006/relationships/hyperlink" Target="https://podminky.urs.cz/item/CS_URS_2026_01/039103000" TargetMode="External"/><Relationship Id="rId5" Type="http://schemas.openxmlformats.org/officeDocument/2006/relationships/hyperlink" Target="https://podminky.urs.cz/item/CS_URS_2026_01/012414000" TargetMode="External"/><Relationship Id="rId15" Type="http://schemas.openxmlformats.org/officeDocument/2006/relationships/hyperlink" Target="https://podminky.urs.cz/item/CS_URS_2026_01/053002000" TargetMode="External"/><Relationship Id="rId10" Type="http://schemas.openxmlformats.org/officeDocument/2006/relationships/hyperlink" Target="https://podminky.urs.cz/item/CS_URS_2026_01/034503000" TargetMode="External"/><Relationship Id="rId4" Type="http://schemas.openxmlformats.org/officeDocument/2006/relationships/hyperlink" Target="https://podminky.urs.cz/item/CS_URS_2026_01/012303000" TargetMode="External"/><Relationship Id="rId9" Type="http://schemas.openxmlformats.org/officeDocument/2006/relationships/hyperlink" Target="https://podminky.urs.cz/item/CS_URS_2026_01/030001000" TargetMode="External"/><Relationship Id="rId14" Type="http://schemas.openxmlformats.org/officeDocument/2006/relationships/hyperlink" Target="https://podminky.urs.cz/item/CS_URS_2026_01/045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88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87" t="s">
        <v>14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R5" s="19"/>
      <c r="BE5" s="18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89" t="s">
        <v>17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R6" s="19"/>
      <c r="BE6" s="185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85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85"/>
      <c r="BS8" s="16" t="s">
        <v>6</v>
      </c>
    </row>
    <row r="9" spans="1:74" ht="14.45" customHeight="1">
      <c r="B9" s="19"/>
      <c r="AR9" s="19"/>
      <c r="BE9" s="185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85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85"/>
      <c r="BS11" s="16" t="s">
        <v>6</v>
      </c>
    </row>
    <row r="12" spans="1:74" ht="6.95" customHeight="1">
      <c r="B12" s="19"/>
      <c r="AR12" s="19"/>
      <c r="BE12" s="185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85"/>
      <c r="BS13" s="16" t="s">
        <v>6</v>
      </c>
    </row>
    <row r="14" spans="1:74" ht="12.75">
      <c r="B14" s="19"/>
      <c r="E14" s="190" t="s">
        <v>31</v>
      </c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26" t="s">
        <v>28</v>
      </c>
      <c r="AN14" s="28" t="s">
        <v>31</v>
      </c>
      <c r="AR14" s="19"/>
      <c r="BE14" s="185"/>
      <c r="BS14" s="16" t="s">
        <v>6</v>
      </c>
    </row>
    <row r="15" spans="1:74" ht="6.95" customHeight="1">
      <c r="B15" s="19"/>
      <c r="AR15" s="19"/>
      <c r="BE15" s="185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33</v>
      </c>
      <c r="AR16" s="19"/>
      <c r="BE16" s="185"/>
      <c r="BS16" s="16" t="s">
        <v>4</v>
      </c>
    </row>
    <row r="17" spans="2:71" ht="18.399999999999999" customHeight="1">
      <c r="B17" s="19"/>
      <c r="E17" s="24" t="s">
        <v>34</v>
      </c>
      <c r="AK17" s="26" t="s">
        <v>28</v>
      </c>
      <c r="AN17" s="24" t="s">
        <v>35</v>
      </c>
      <c r="AR17" s="19"/>
      <c r="BE17" s="185"/>
      <c r="BS17" s="16" t="s">
        <v>36</v>
      </c>
    </row>
    <row r="18" spans="2:71" ht="6.95" customHeight="1">
      <c r="B18" s="19"/>
      <c r="AR18" s="19"/>
      <c r="BE18" s="185"/>
      <c r="BS18" s="16" t="s">
        <v>6</v>
      </c>
    </row>
    <row r="19" spans="2:71" ht="12" customHeight="1">
      <c r="B19" s="19"/>
      <c r="D19" s="26" t="s">
        <v>37</v>
      </c>
      <c r="AK19" s="26" t="s">
        <v>25</v>
      </c>
      <c r="AN19" s="24" t="s">
        <v>1</v>
      </c>
      <c r="AR19" s="19"/>
      <c r="BE19" s="185"/>
      <c r="BS19" s="16" t="s">
        <v>6</v>
      </c>
    </row>
    <row r="20" spans="2:71" ht="18.399999999999999" customHeight="1">
      <c r="B20" s="19"/>
      <c r="E20" s="24" t="s">
        <v>38</v>
      </c>
      <c r="AK20" s="26" t="s">
        <v>28</v>
      </c>
      <c r="AN20" s="24" t="s">
        <v>1</v>
      </c>
      <c r="AR20" s="19"/>
      <c r="BE20" s="185"/>
      <c r="BS20" s="16" t="s">
        <v>36</v>
      </c>
    </row>
    <row r="21" spans="2:71" ht="6.95" customHeight="1">
      <c r="B21" s="19"/>
      <c r="AR21" s="19"/>
      <c r="BE21" s="185"/>
    </row>
    <row r="22" spans="2:71" ht="12" customHeight="1">
      <c r="B22" s="19"/>
      <c r="D22" s="26" t="s">
        <v>39</v>
      </c>
      <c r="AR22" s="19"/>
      <c r="BE22" s="185"/>
    </row>
    <row r="23" spans="2:71" ht="16.5" customHeight="1">
      <c r="B23" s="19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9"/>
      <c r="BE23" s="185"/>
    </row>
    <row r="24" spans="2:71" ht="6.95" customHeight="1">
      <c r="B24" s="19"/>
      <c r="AR24" s="19"/>
      <c r="BE24" s="185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85"/>
    </row>
    <row r="26" spans="2:71" s="1" customFormat="1" ht="25.9" customHeight="1">
      <c r="B26" s="31"/>
      <c r="D26" s="32" t="s">
        <v>40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3">
        <f>ROUND(AG94,2)</f>
        <v>0</v>
      </c>
      <c r="AL26" s="194"/>
      <c r="AM26" s="194"/>
      <c r="AN26" s="194"/>
      <c r="AO26" s="194"/>
      <c r="AR26" s="31"/>
      <c r="BE26" s="185"/>
    </row>
    <row r="27" spans="2:71" s="1" customFormat="1" ht="6.95" customHeight="1">
      <c r="B27" s="31"/>
      <c r="AR27" s="31"/>
      <c r="BE27" s="185"/>
    </row>
    <row r="28" spans="2:71" s="1" customFormat="1" ht="12.75">
      <c r="B28" s="31"/>
      <c r="L28" s="195" t="s">
        <v>41</v>
      </c>
      <c r="M28" s="195"/>
      <c r="N28" s="195"/>
      <c r="O28" s="195"/>
      <c r="P28" s="195"/>
      <c r="W28" s="195" t="s">
        <v>42</v>
      </c>
      <c r="X28" s="195"/>
      <c r="Y28" s="195"/>
      <c r="Z28" s="195"/>
      <c r="AA28" s="195"/>
      <c r="AB28" s="195"/>
      <c r="AC28" s="195"/>
      <c r="AD28" s="195"/>
      <c r="AE28" s="195"/>
      <c r="AK28" s="195" t="s">
        <v>43</v>
      </c>
      <c r="AL28" s="195"/>
      <c r="AM28" s="195"/>
      <c r="AN28" s="195"/>
      <c r="AO28" s="195"/>
      <c r="AR28" s="31"/>
      <c r="BE28" s="185"/>
    </row>
    <row r="29" spans="2:71" s="2" customFormat="1" ht="14.45" customHeight="1">
      <c r="B29" s="35"/>
      <c r="D29" s="26" t="s">
        <v>44</v>
      </c>
      <c r="F29" s="26" t="s">
        <v>45</v>
      </c>
      <c r="L29" s="198">
        <v>0.21</v>
      </c>
      <c r="M29" s="197"/>
      <c r="N29" s="197"/>
      <c r="O29" s="197"/>
      <c r="P29" s="197"/>
      <c r="W29" s="196">
        <f>ROUND(AZ94, 2)</f>
        <v>0</v>
      </c>
      <c r="X29" s="197"/>
      <c r="Y29" s="197"/>
      <c r="Z29" s="197"/>
      <c r="AA29" s="197"/>
      <c r="AB29" s="197"/>
      <c r="AC29" s="197"/>
      <c r="AD29" s="197"/>
      <c r="AE29" s="197"/>
      <c r="AK29" s="196">
        <f>ROUND(AV94, 2)</f>
        <v>0</v>
      </c>
      <c r="AL29" s="197"/>
      <c r="AM29" s="197"/>
      <c r="AN29" s="197"/>
      <c r="AO29" s="197"/>
      <c r="AR29" s="35"/>
      <c r="BE29" s="186"/>
    </row>
    <row r="30" spans="2:71" s="2" customFormat="1" ht="14.45" customHeight="1">
      <c r="B30" s="35"/>
      <c r="F30" s="26" t="s">
        <v>46</v>
      </c>
      <c r="L30" s="198">
        <v>0.12</v>
      </c>
      <c r="M30" s="197"/>
      <c r="N30" s="197"/>
      <c r="O30" s="197"/>
      <c r="P30" s="197"/>
      <c r="W30" s="196">
        <f>ROUND(BA94, 2)</f>
        <v>0</v>
      </c>
      <c r="X30" s="197"/>
      <c r="Y30" s="197"/>
      <c r="Z30" s="197"/>
      <c r="AA30" s="197"/>
      <c r="AB30" s="197"/>
      <c r="AC30" s="197"/>
      <c r="AD30" s="197"/>
      <c r="AE30" s="197"/>
      <c r="AK30" s="196">
        <f>ROUND(AW94, 2)</f>
        <v>0</v>
      </c>
      <c r="AL30" s="197"/>
      <c r="AM30" s="197"/>
      <c r="AN30" s="197"/>
      <c r="AO30" s="197"/>
      <c r="AR30" s="35"/>
      <c r="BE30" s="186"/>
    </row>
    <row r="31" spans="2:71" s="2" customFormat="1" ht="14.45" hidden="1" customHeight="1">
      <c r="B31" s="35"/>
      <c r="F31" s="26" t="s">
        <v>47</v>
      </c>
      <c r="L31" s="198">
        <v>0.21</v>
      </c>
      <c r="M31" s="197"/>
      <c r="N31" s="197"/>
      <c r="O31" s="197"/>
      <c r="P31" s="197"/>
      <c r="W31" s="196">
        <f>ROUND(BB94, 2)</f>
        <v>0</v>
      </c>
      <c r="X31" s="197"/>
      <c r="Y31" s="197"/>
      <c r="Z31" s="197"/>
      <c r="AA31" s="197"/>
      <c r="AB31" s="197"/>
      <c r="AC31" s="197"/>
      <c r="AD31" s="197"/>
      <c r="AE31" s="197"/>
      <c r="AK31" s="196">
        <v>0</v>
      </c>
      <c r="AL31" s="197"/>
      <c r="AM31" s="197"/>
      <c r="AN31" s="197"/>
      <c r="AO31" s="197"/>
      <c r="AR31" s="35"/>
      <c r="BE31" s="186"/>
    </row>
    <row r="32" spans="2:71" s="2" customFormat="1" ht="14.45" hidden="1" customHeight="1">
      <c r="B32" s="35"/>
      <c r="F32" s="26" t="s">
        <v>48</v>
      </c>
      <c r="L32" s="198">
        <v>0.12</v>
      </c>
      <c r="M32" s="197"/>
      <c r="N32" s="197"/>
      <c r="O32" s="197"/>
      <c r="P32" s="197"/>
      <c r="W32" s="196">
        <f>ROUND(BC94, 2)</f>
        <v>0</v>
      </c>
      <c r="X32" s="197"/>
      <c r="Y32" s="197"/>
      <c r="Z32" s="197"/>
      <c r="AA32" s="197"/>
      <c r="AB32" s="197"/>
      <c r="AC32" s="197"/>
      <c r="AD32" s="197"/>
      <c r="AE32" s="197"/>
      <c r="AK32" s="196">
        <v>0</v>
      </c>
      <c r="AL32" s="197"/>
      <c r="AM32" s="197"/>
      <c r="AN32" s="197"/>
      <c r="AO32" s="197"/>
      <c r="AR32" s="35"/>
      <c r="BE32" s="186"/>
    </row>
    <row r="33" spans="2:57" s="2" customFormat="1" ht="14.45" hidden="1" customHeight="1">
      <c r="B33" s="35"/>
      <c r="F33" s="26" t="s">
        <v>49</v>
      </c>
      <c r="L33" s="198">
        <v>0</v>
      </c>
      <c r="M33" s="197"/>
      <c r="N33" s="197"/>
      <c r="O33" s="197"/>
      <c r="P33" s="197"/>
      <c r="W33" s="196">
        <f>ROUND(BD94, 2)</f>
        <v>0</v>
      </c>
      <c r="X33" s="197"/>
      <c r="Y33" s="197"/>
      <c r="Z33" s="197"/>
      <c r="AA33" s="197"/>
      <c r="AB33" s="197"/>
      <c r="AC33" s="197"/>
      <c r="AD33" s="197"/>
      <c r="AE33" s="197"/>
      <c r="AK33" s="196">
        <v>0</v>
      </c>
      <c r="AL33" s="197"/>
      <c r="AM33" s="197"/>
      <c r="AN33" s="197"/>
      <c r="AO33" s="197"/>
      <c r="AR33" s="35"/>
      <c r="BE33" s="186"/>
    </row>
    <row r="34" spans="2:57" s="1" customFormat="1" ht="6.95" customHeight="1">
      <c r="B34" s="31"/>
      <c r="AR34" s="31"/>
      <c r="BE34" s="185"/>
    </row>
    <row r="35" spans="2:57" s="1" customFormat="1" ht="25.9" customHeight="1">
      <c r="B35" s="31"/>
      <c r="C35" s="36"/>
      <c r="D35" s="37" t="s">
        <v>50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51</v>
      </c>
      <c r="U35" s="38"/>
      <c r="V35" s="38"/>
      <c r="W35" s="38"/>
      <c r="X35" s="199" t="s">
        <v>52</v>
      </c>
      <c r="Y35" s="200"/>
      <c r="Z35" s="200"/>
      <c r="AA35" s="200"/>
      <c r="AB35" s="200"/>
      <c r="AC35" s="38"/>
      <c r="AD35" s="38"/>
      <c r="AE35" s="38"/>
      <c r="AF35" s="38"/>
      <c r="AG35" s="38"/>
      <c r="AH35" s="38"/>
      <c r="AI35" s="38"/>
      <c r="AJ35" s="38"/>
      <c r="AK35" s="201">
        <f>SUM(AK26:AK33)</f>
        <v>0</v>
      </c>
      <c r="AL35" s="200"/>
      <c r="AM35" s="200"/>
      <c r="AN35" s="200"/>
      <c r="AO35" s="202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54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55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56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55</v>
      </c>
      <c r="AI60" s="33"/>
      <c r="AJ60" s="33"/>
      <c r="AK60" s="33"/>
      <c r="AL60" s="33"/>
      <c r="AM60" s="42" t="s">
        <v>56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57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58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55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56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55</v>
      </c>
      <c r="AI75" s="33"/>
      <c r="AJ75" s="33"/>
      <c r="AK75" s="33"/>
      <c r="AL75" s="33"/>
      <c r="AM75" s="42" t="s">
        <v>56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59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814_2026</v>
      </c>
      <c r="AR84" s="47"/>
    </row>
    <row r="85" spans="1:91" s="4" customFormat="1" ht="36.950000000000003" customHeight="1">
      <c r="B85" s="48"/>
      <c r="C85" s="49" t="s">
        <v>16</v>
      </c>
      <c r="L85" s="203" t="str">
        <f>K6</f>
        <v>Holice, ul. Staroholická - vodovod II. etapa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Holice</v>
      </c>
      <c r="AI87" s="26" t="s">
        <v>22</v>
      </c>
      <c r="AM87" s="205" t="str">
        <f>IF(AN8= "","",AN8)</f>
        <v>23. 1. 2026</v>
      </c>
      <c r="AN87" s="205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Vodovody a kanalizace Pardubice, a.s.</v>
      </c>
      <c r="AI89" s="26" t="s">
        <v>32</v>
      </c>
      <c r="AM89" s="206" t="str">
        <f>IF(E17="","",E17)</f>
        <v>VK PROJEKT, spol. s r.o.</v>
      </c>
      <c r="AN89" s="207"/>
      <c r="AO89" s="207"/>
      <c r="AP89" s="207"/>
      <c r="AR89" s="31"/>
      <c r="AS89" s="208" t="s">
        <v>60</v>
      </c>
      <c r="AT89" s="209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37</v>
      </c>
      <c r="AM90" s="206" t="str">
        <f>IF(E20="","",E20)</f>
        <v>Ladislav Konvalina</v>
      </c>
      <c r="AN90" s="207"/>
      <c r="AO90" s="207"/>
      <c r="AP90" s="207"/>
      <c r="AR90" s="31"/>
      <c r="AS90" s="210"/>
      <c r="AT90" s="211"/>
      <c r="BD90" s="55"/>
    </row>
    <row r="91" spans="1:91" s="1" customFormat="1" ht="10.9" customHeight="1">
      <c r="B91" s="31"/>
      <c r="AR91" s="31"/>
      <c r="AS91" s="210"/>
      <c r="AT91" s="211"/>
      <c r="BD91" s="55"/>
    </row>
    <row r="92" spans="1:91" s="1" customFormat="1" ht="29.25" customHeight="1">
      <c r="B92" s="31"/>
      <c r="C92" s="212" t="s">
        <v>61</v>
      </c>
      <c r="D92" s="213"/>
      <c r="E92" s="213"/>
      <c r="F92" s="213"/>
      <c r="G92" s="213"/>
      <c r="H92" s="56"/>
      <c r="I92" s="214" t="s">
        <v>62</v>
      </c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5" t="s">
        <v>63</v>
      </c>
      <c r="AH92" s="213"/>
      <c r="AI92" s="213"/>
      <c r="AJ92" s="213"/>
      <c r="AK92" s="213"/>
      <c r="AL92" s="213"/>
      <c r="AM92" s="213"/>
      <c r="AN92" s="214" t="s">
        <v>64</v>
      </c>
      <c r="AO92" s="213"/>
      <c r="AP92" s="216"/>
      <c r="AQ92" s="57" t="s">
        <v>65</v>
      </c>
      <c r="AR92" s="31"/>
      <c r="AS92" s="58" t="s">
        <v>66</v>
      </c>
      <c r="AT92" s="59" t="s">
        <v>67</v>
      </c>
      <c r="AU92" s="59" t="s">
        <v>68</v>
      </c>
      <c r="AV92" s="59" t="s">
        <v>69</v>
      </c>
      <c r="AW92" s="59" t="s">
        <v>70</v>
      </c>
      <c r="AX92" s="59" t="s">
        <v>71</v>
      </c>
      <c r="AY92" s="59" t="s">
        <v>72</v>
      </c>
      <c r="AZ92" s="59" t="s">
        <v>73</v>
      </c>
      <c r="BA92" s="59" t="s">
        <v>74</v>
      </c>
      <c r="BB92" s="59" t="s">
        <v>75</v>
      </c>
      <c r="BC92" s="59" t="s">
        <v>76</v>
      </c>
      <c r="BD92" s="60" t="s">
        <v>77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0">
        <f>ROUND(SUM(AG95:AG96),2)</f>
        <v>0</v>
      </c>
      <c r="AH94" s="220"/>
      <c r="AI94" s="220"/>
      <c r="AJ94" s="220"/>
      <c r="AK94" s="220"/>
      <c r="AL94" s="220"/>
      <c r="AM94" s="220"/>
      <c r="AN94" s="221">
        <f>SUM(AG94,AT94)</f>
        <v>0</v>
      </c>
      <c r="AO94" s="221"/>
      <c r="AP94" s="221"/>
      <c r="AQ94" s="66" t="s">
        <v>1</v>
      </c>
      <c r="AR94" s="62"/>
      <c r="AS94" s="67">
        <f>ROUND(SUM(AS95:AS96),2)</f>
        <v>0</v>
      </c>
      <c r="AT94" s="68">
        <f>ROUND(SUM(AV94:AW94),2)</f>
        <v>0</v>
      </c>
      <c r="AU94" s="69">
        <f>ROUND(SUM(AU95:AU96),5)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ROUND(SUM(AZ95:AZ96),2)</f>
        <v>0</v>
      </c>
      <c r="BA94" s="68">
        <f>ROUND(SUM(BA95:BA96),2)</f>
        <v>0</v>
      </c>
      <c r="BB94" s="68">
        <f>ROUND(SUM(BB95:BB96),2)</f>
        <v>0</v>
      </c>
      <c r="BC94" s="68">
        <f>ROUND(SUM(BC95:BC96),2)</f>
        <v>0</v>
      </c>
      <c r="BD94" s="70">
        <f>ROUND(SUM(BD95:BD96),2)</f>
        <v>0</v>
      </c>
      <c r="BS94" s="71" t="s">
        <v>79</v>
      </c>
      <c r="BT94" s="71" t="s">
        <v>80</v>
      </c>
      <c r="BU94" s="72" t="s">
        <v>81</v>
      </c>
      <c r="BV94" s="71" t="s">
        <v>82</v>
      </c>
      <c r="BW94" s="71" t="s">
        <v>5</v>
      </c>
      <c r="BX94" s="71" t="s">
        <v>83</v>
      </c>
      <c r="CL94" s="71" t="s">
        <v>1</v>
      </c>
    </row>
    <row r="95" spans="1:91" s="6" customFormat="1" ht="16.5" customHeight="1">
      <c r="A95" s="73" t="s">
        <v>84</v>
      </c>
      <c r="B95" s="74"/>
      <c r="C95" s="75"/>
      <c r="D95" s="219" t="s">
        <v>85</v>
      </c>
      <c r="E95" s="219"/>
      <c r="F95" s="219"/>
      <c r="G95" s="219"/>
      <c r="H95" s="219"/>
      <c r="I95" s="76"/>
      <c r="J95" s="219" t="s">
        <v>86</v>
      </c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17">
        <f>'814-1 - IO 01 - Vodovod'!J30</f>
        <v>0</v>
      </c>
      <c r="AH95" s="218"/>
      <c r="AI95" s="218"/>
      <c r="AJ95" s="218"/>
      <c r="AK95" s="218"/>
      <c r="AL95" s="218"/>
      <c r="AM95" s="218"/>
      <c r="AN95" s="217">
        <f>SUM(AG95,AT95)</f>
        <v>0</v>
      </c>
      <c r="AO95" s="218"/>
      <c r="AP95" s="218"/>
      <c r="AQ95" s="77" t="s">
        <v>87</v>
      </c>
      <c r="AR95" s="74"/>
      <c r="AS95" s="78">
        <v>0</v>
      </c>
      <c r="AT95" s="79">
        <f>ROUND(SUM(AV95:AW95),2)</f>
        <v>0</v>
      </c>
      <c r="AU95" s="80">
        <f>'814-1 - IO 01 - Vodovod'!P125</f>
        <v>0</v>
      </c>
      <c r="AV95" s="79">
        <f>'814-1 - IO 01 - Vodovod'!J33</f>
        <v>0</v>
      </c>
      <c r="AW95" s="79">
        <f>'814-1 - IO 01 - Vodovod'!J34</f>
        <v>0</v>
      </c>
      <c r="AX95" s="79">
        <f>'814-1 - IO 01 - Vodovod'!J35</f>
        <v>0</v>
      </c>
      <c r="AY95" s="79">
        <f>'814-1 - IO 01 - Vodovod'!J36</f>
        <v>0</v>
      </c>
      <c r="AZ95" s="79">
        <f>'814-1 - IO 01 - Vodovod'!F33</f>
        <v>0</v>
      </c>
      <c r="BA95" s="79">
        <f>'814-1 - IO 01 - Vodovod'!F34</f>
        <v>0</v>
      </c>
      <c r="BB95" s="79">
        <f>'814-1 - IO 01 - Vodovod'!F35</f>
        <v>0</v>
      </c>
      <c r="BC95" s="79">
        <f>'814-1 - IO 01 - Vodovod'!F36</f>
        <v>0</v>
      </c>
      <c r="BD95" s="81">
        <f>'814-1 - IO 01 - Vodovod'!F37</f>
        <v>0</v>
      </c>
      <c r="BT95" s="82" t="s">
        <v>88</v>
      </c>
      <c r="BV95" s="82" t="s">
        <v>82</v>
      </c>
      <c r="BW95" s="82" t="s">
        <v>89</v>
      </c>
      <c r="BX95" s="82" t="s">
        <v>5</v>
      </c>
      <c r="CL95" s="82" t="s">
        <v>1</v>
      </c>
      <c r="CM95" s="82" t="s">
        <v>90</v>
      </c>
    </row>
    <row r="96" spans="1:91" s="6" customFormat="1" ht="16.5" customHeight="1">
      <c r="A96" s="73" t="s">
        <v>84</v>
      </c>
      <c r="B96" s="74"/>
      <c r="C96" s="75"/>
      <c r="D96" s="219" t="s">
        <v>91</v>
      </c>
      <c r="E96" s="219"/>
      <c r="F96" s="219"/>
      <c r="G96" s="219"/>
      <c r="H96" s="219"/>
      <c r="I96" s="76"/>
      <c r="J96" s="219" t="s">
        <v>92</v>
      </c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7">
        <f>'814-10 - VON 01 - Vedlejš...'!J30</f>
        <v>0</v>
      </c>
      <c r="AH96" s="218"/>
      <c r="AI96" s="218"/>
      <c r="AJ96" s="218"/>
      <c r="AK96" s="218"/>
      <c r="AL96" s="218"/>
      <c r="AM96" s="218"/>
      <c r="AN96" s="217">
        <f>SUM(AG96,AT96)</f>
        <v>0</v>
      </c>
      <c r="AO96" s="218"/>
      <c r="AP96" s="218"/>
      <c r="AQ96" s="77" t="s">
        <v>93</v>
      </c>
      <c r="AR96" s="74"/>
      <c r="AS96" s="83">
        <v>0</v>
      </c>
      <c r="AT96" s="84">
        <f>ROUND(SUM(AV96:AW96),2)</f>
        <v>0</v>
      </c>
      <c r="AU96" s="85">
        <f>'814-10 - VON 01 - Vedlejš...'!P122</f>
        <v>0</v>
      </c>
      <c r="AV96" s="84">
        <f>'814-10 - VON 01 - Vedlejš...'!J33</f>
        <v>0</v>
      </c>
      <c r="AW96" s="84">
        <f>'814-10 - VON 01 - Vedlejš...'!J34</f>
        <v>0</v>
      </c>
      <c r="AX96" s="84">
        <f>'814-10 - VON 01 - Vedlejš...'!J35</f>
        <v>0</v>
      </c>
      <c r="AY96" s="84">
        <f>'814-10 - VON 01 - Vedlejš...'!J36</f>
        <v>0</v>
      </c>
      <c r="AZ96" s="84">
        <f>'814-10 - VON 01 - Vedlejš...'!F33</f>
        <v>0</v>
      </c>
      <c r="BA96" s="84">
        <f>'814-10 - VON 01 - Vedlejš...'!F34</f>
        <v>0</v>
      </c>
      <c r="BB96" s="84">
        <f>'814-10 - VON 01 - Vedlejš...'!F35</f>
        <v>0</v>
      </c>
      <c r="BC96" s="84">
        <f>'814-10 - VON 01 - Vedlejš...'!F36</f>
        <v>0</v>
      </c>
      <c r="BD96" s="86">
        <f>'814-10 - VON 01 - Vedlejš...'!F37</f>
        <v>0</v>
      </c>
      <c r="BT96" s="82" t="s">
        <v>88</v>
      </c>
      <c r="BV96" s="82" t="s">
        <v>82</v>
      </c>
      <c r="BW96" s="82" t="s">
        <v>94</v>
      </c>
      <c r="BX96" s="82" t="s">
        <v>5</v>
      </c>
      <c r="CL96" s="82" t="s">
        <v>1</v>
      </c>
      <c r="CM96" s="82" t="s">
        <v>90</v>
      </c>
    </row>
    <row r="97" spans="2:44" s="1" customFormat="1" ht="30" customHeight="1">
      <c r="B97" s="31"/>
      <c r="AR97" s="31"/>
    </row>
    <row r="98" spans="2:44" s="1" customFormat="1" ht="6.95" customHeight="1">
      <c r="B98" s="43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31"/>
    </row>
  </sheetData>
  <sheetProtection algorithmName="SHA-512" hashValue="w77CfFjBseLd2/6jrooh+AZLKlzFxK/G3uCe4tXn6WKhUVBEe/qPNlInRkNPcKkvQLDZKgitHeaigPsdAxI6lQ==" saltValue="elSs57bbCuFiwyErxaFptoodEK+LjT32sSXnKktPR36Dm+Yq8fM0KKCEcL5gKpgUea5Yzv1SxBHsDR4RxMI9dQ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814-1 - IO 01 - Vodovod'!C2" display="/" xr:uid="{00000000-0004-0000-0000-000000000000}"/>
    <hyperlink ref="A96" location="'814-10 - VON 01 - Vedlejš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08"/>
  <sheetViews>
    <sheetView showGridLines="0" tabSelected="1" topLeftCell="A116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95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2" t="str">
        <f>'Rekapitulace stavby'!K6</f>
        <v>Holice, ul. Staroholická - vodovod II. etapa</v>
      </c>
      <c r="F7" s="223"/>
      <c r="G7" s="223"/>
      <c r="H7" s="223"/>
      <c r="L7" s="19"/>
    </row>
    <row r="8" spans="2:46" s="1" customFormat="1" ht="12" customHeight="1">
      <c r="B8" s="31"/>
      <c r="D8" s="26" t="s">
        <v>96</v>
      </c>
      <c r="L8" s="31"/>
    </row>
    <row r="9" spans="2:46" s="1" customFormat="1" ht="16.5" customHeight="1">
      <c r="B9" s="31"/>
      <c r="E9" s="203" t="s">
        <v>97</v>
      </c>
      <c r="F9" s="224"/>
      <c r="G9" s="224"/>
      <c r="H9" s="22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23. 1. 2026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187"/>
      <c r="G18" s="187"/>
      <c r="H18" s="18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38</v>
      </c>
      <c r="I24" s="26" t="s">
        <v>28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92" t="s">
        <v>1</v>
      </c>
      <c r="F27" s="192"/>
      <c r="G27" s="192"/>
      <c r="H27" s="19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40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4" t="s">
        <v>44</v>
      </c>
      <c r="E33" s="26" t="s">
        <v>45</v>
      </c>
      <c r="F33" s="90">
        <f>ROUND((SUM(BE125:BE1207)),  2)</f>
        <v>0</v>
      </c>
      <c r="I33" s="91">
        <v>0.21</v>
      </c>
      <c r="J33" s="90">
        <f>ROUND(((SUM(BE125:BE1207))*I33),  2)</f>
        <v>0</v>
      </c>
      <c r="L33" s="31"/>
    </row>
    <row r="34" spans="2:12" s="1" customFormat="1" ht="14.45" customHeight="1">
      <c r="B34" s="31"/>
      <c r="E34" s="26" t="s">
        <v>46</v>
      </c>
      <c r="F34" s="90">
        <f>ROUND((SUM(BF125:BF1207)),  2)</f>
        <v>0</v>
      </c>
      <c r="I34" s="91">
        <v>0.12</v>
      </c>
      <c r="J34" s="90">
        <f>ROUND(((SUM(BF125:BF1207))*I34),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90">
        <f>ROUND((SUM(BG125:BG1207)),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90">
        <f>ROUND((SUM(BH125:BH1207)),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90">
        <f>ROUND((SUM(BI125:BI1207)),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50</v>
      </c>
      <c r="E39" s="56"/>
      <c r="F39" s="56"/>
      <c r="G39" s="94" t="s">
        <v>51</v>
      </c>
      <c r="H39" s="95" t="s">
        <v>52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53</v>
      </c>
      <c r="E50" s="41"/>
      <c r="F50" s="41"/>
      <c r="G50" s="40" t="s">
        <v>54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55</v>
      </c>
      <c r="E61" s="33"/>
      <c r="F61" s="98" t="s">
        <v>56</v>
      </c>
      <c r="G61" s="42" t="s">
        <v>55</v>
      </c>
      <c r="H61" s="33"/>
      <c r="I61" s="33"/>
      <c r="J61" s="99" t="s">
        <v>56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57</v>
      </c>
      <c r="E65" s="41"/>
      <c r="F65" s="41"/>
      <c r="G65" s="40" t="s">
        <v>58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55</v>
      </c>
      <c r="E76" s="33"/>
      <c r="F76" s="98" t="s">
        <v>56</v>
      </c>
      <c r="G76" s="42" t="s">
        <v>55</v>
      </c>
      <c r="H76" s="33"/>
      <c r="I76" s="33"/>
      <c r="J76" s="99" t="s">
        <v>56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98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2" t="str">
        <f>E7</f>
        <v>Holice, ul. Staroholická - vodovod II. etapa</v>
      </c>
      <c r="F85" s="223"/>
      <c r="G85" s="223"/>
      <c r="H85" s="223"/>
      <c r="L85" s="31"/>
    </row>
    <row r="86" spans="2:47" s="1" customFormat="1" ht="12" customHeight="1">
      <c r="B86" s="31"/>
      <c r="C86" s="26" t="s">
        <v>96</v>
      </c>
      <c r="L86" s="31"/>
    </row>
    <row r="87" spans="2:47" s="1" customFormat="1" ht="16.5" customHeight="1">
      <c r="B87" s="31"/>
      <c r="E87" s="203" t="str">
        <f>E9</f>
        <v>814-1 - IO 01 - Vodovod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Holice</v>
      </c>
      <c r="I89" s="26" t="s">
        <v>22</v>
      </c>
      <c r="J89" s="51" t="str">
        <f>IF(J12="","",J12)</f>
        <v>23. 1. 2026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Vodovody a kanalizace Pardubice, a.s.</v>
      </c>
      <c r="I91" s="26" t="s">
        <v>32</v>
      </c>
      <c r="J91" s="29" t="str">
        <f>E21</f>
        <v>VK PROJEKT, spol. s r.o.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>Ladislav Konvalina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99</v>
      </c>
      <c r="D94" s="92"/>
      <c r="E94" s="92"/>
      <c r="F94" s="92"/>
      <c r="G94" s="92"/>
      <c r="H94" s="92"/>
      <c r="I94" s="92"/>
      <c r="J94" s="101" t="s">
        <v>100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101</v>
      </c>
      <c r="J96" s="65">
        <f>J125</f>
        <v>0</v>
      </c>
      <c r="L96" s="31"/>
      <c r="AU96" s="16" t="s">
        <v>102</v>
      </c>
    </row>
    <row r="97" spans="2:12" s="8" customFormat="1" ht="24.95" customHeight="1">
      <c r="B97" s="103"/>
      <c r="D97" s="104" t="s">
        <v>103</v>
      </c>
      <c r="E97" s="105"/>
      <c r="F97" s="105"/>
      <c r="G97" s="105"/>
      <c r="H97" s="105"/>
      <c r="I97" s="105"/>
      <c r="J97" s="106">
        <f>J126</f>
        <v>0</v>
      </c>
      <c r="L97" s="103"/>
    </row>
    <row r="98" spans="2:12" s="9" customFormat="1" ht="19.899999999999999" customHeight="1">
      <c r="B98" s="107"/>
      <c r="D98" s="108" t="s">
        <v>104</v>
      </c>
      <c r="E98" s="109"/>
      <c r="F98" s="109"/>
      <c r="G98" s="109"/>
      <c r="H98" s="109"/>
      <c r="I98" s="109"/>
      <c r="J98" s="110">
        <f>J127</f>
        <v>0</v>
      </c>
      <c r="L98" s="107"/>
    </row>
    <row r="99" spans="2:12" s="9" customFormat="1" ht="19.899999999999999" customHeight="1">
      <c r="B99" s="107"/>
      <c r="D99" s="108" t="s">
        <v>105</v>
      </c>
      <c r="E99" s="109"/>
      <c r="F99" s="109"/>
      <c r="G99" s="109"/>
      <c r="H99" s="109"/>
      <c r="I99" s="109"/>
      <c r="J99" s="110">
        <f>J423</f>
        <v>0</v>
      </c>
      <c r="L99" s="107"/>
    </row>
    <row r="100" spans="2:12" s="9" customFormat="1" ht="19.899999999999999" customHeight="1">
      <c r="B100" s="107"/>
      <c r="D100" s="108" t="s">
        <v>106</v>
      </c>
      <c r="E100" s="109"/>
      <c r="F100" s="109"/>
      <c r="G100" s="109"/>
      <c r="H100" s="109"/>
      <c r="I100" s="109"/>
      <c r="J100" s="110">
        <f>J433</f>
        <v>0</v>
      </c>
      <c r="L100" s="107"/>
    </row>
    <row r="101" spans="2:12" s="9" customFormat="1" ht="19.899999999999999" customHeight="1">
      <c r="B101" s="107"/>
      <c r="D101" s="108" t="s">
        <v>107</v>
      </c>
      <c r="E101" s="109"/>
      <c r="F101" s="109"/>
      <c r="G101" s="109"/>
      <c r="H101" s="109"/>
      <c r="I101" s="109"/>
      <c r="J101" s="110">
        <f>J470</f>
        <v>0</v>
      </c>
      <c r="L101" s="107"/>
    </row>
    <row r="102" spans="2:12" s="9" customFormat="1" ht="19.899999999999999" customHeight="1">
      <c r="B102" s="107"/>
      <c r="D102" s="108" t="s">
        <v>108</v>
      </c>
      <c r="E102" s="109"/>
      <c r="F102" s="109"/>
      <c r="G102" s="109"/>
      <c r="H102" s="109"/>
      <c r="I102" s="109"/>
      <c r="J102" s="110">
        <f>J600</f>
        <v>0</v>
      </c>
      <c r="L102" s="107"/>
    </row>
    <row r="103" spans="2:12" s="9" customFormat="1" ht="19.899999999999999" customHeight="1">
      <c r="B103" s="107"/>
      <c r="D103" s="108" t="s">
        <v>109</v>
      </c>
      <c r="E103" s="109"/>
      <c r="F103" s="109"/>
      <c r="G103" s="109"/>
      <c r="H103" s="109"/>
      <c r="I103" s="109"/>
      <c r="J103" s="110">
        <f>J1054</f>
        <v>0</v>
      </c>
      <c r="L103" s="107"/>
    </row>
    <row r="104" spans="2:12" s="9" customFormat="1" ht="19.899999999999999" customHeight="1">
      <c r="B104" s="107"/>
      <c r="D104" s="108" t="s">
        <v>110</v>
      </c>
      <c r="E104" s="109"/>
      <c r="F104" s="109"/>
      <c r="G104" s="109"/>
      <c r="H104" s="109"/>
      <c r="I104" s="109"/>
      <c r="J104" s="110">
        <f>J1178</f>
        <v>0</v>
      </c>
      <c r="L104" s="107"/>
    </row>
    <row r="105" spans="2:12" s="9" customFormat="1" ht="14.85" customHeight="1">
      <c r="B105" s="107"/>
      <c r="D105" s="108" t="s">
        <v>111</v>
      </c>
      <c r="E105" s="109"/>
      <c r="F105" s="109"/>
      <c r="G105" s="109"/>
      <c r="H105" s="109"/>
      <c r="I105" s="109"/>
      <c r="J105" s="110">
        <f>J1204</f>
        <v>0</v>
      </c>
      <c r="L105" s="107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112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22" t="str">
        <f>E7</f>
        <v>Holice, ul. Staroholická - vodovod II. etapa</v>
      </c>
      <c r="F115" s="223"/>
      <c r="G115" s="223"/>
      <c r="H115" s="223"/>
      <c r="L115" s="31"/>
    </row>
    <row r="116" spans="2:65" s="1" customFormat="1" ht="12" customHeight="1">
      <c r="B116" s="31"/>
      <c r="C116" s="26" t="s">
        <v>96</v>
      </c>
      <c r="L116" s="31"/>
    </row>
    <row r="117" spans="2:65" s="1" customFormat="1" ht="16.5" customHeight="1">
      <c r="B117" s="31"/>
      <c r="E117" s="203" t="str">
        <f>E9</f>
        <v>814-1 - IO 01 - Vodovod</v>
      </c>
      <c r="F117" s="224"/>
      <c r="G117" s="224"/>
      <c r="H117" s="224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>Holice</v>
      </c>
      <c r="I119" s="26" t="s">
        <v>22</v>
      </c>
      <c r="J119" s="51" t="str">
        <f>IF(J12="","",J12)</f>
        <v>23. 1. 2026</v>
      </c>
      <c r="L119" s="31"/>
    </row>
    <row r="120" spans="2:65" s="1" customFormat="1" ht="6.95" customHeight="1">
      <c r="B120" s="31"/>
      <c r="L120" s="31"/>
    </row>
    <row r="121" spans="2:65" s="1" customFormat="1" ht="25.7" customHeight="1">
      <c r="B121" s="31"/>
      <c r="C121" s="26" t="s">
        <v>24</v>
      </c>
      <c r="F121" s="24" t="str">
        <f>E15</f>
        <v>Vodovody a kanalizace Pardubice, a.s.</v>
      </c>
      <c r="I121" s="26" t="s">
        <v>32</v>
      </c>
      <c r="J121" s="29" t="str">
        <f>E21</f>
        <v>VK PROJEKT, spol. s r.o.</v>
      </c>
      <c r="L121" s="31"/>
    </row>
    <row r="122" spans="2:65" s="1" customFormat="1" ht="15.2" customHeight="1">
      <c r="B122" s="31"/>
      <c r="C122" s="26" t="s">
        <v>30</v>
      </c>
      <c r="F122" s="24" t="str">
        <f>IF(E18="","",E18)</f>
        <v>Vyplň údaj</v>
      </c>
      <c r="I122" s="26" t="s">
        <v>37</v>
      </c>
      <c r="J122" s="29" t="str">
        <f>E24</f>
        <v>Ladislav Konvalina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1"/>
      <c r="C124" s="112" t="s">
        <v>113</v>
      </c>
      <c r="D124" s="113" t="s">
        <v>65</v>
      </c>
      <c r="E124" s="113" t="s">
        <v>61</v>
      </c>
      <c r="F124" s="113" t="s">
        <v>62</v>
      </c>
      <c r="G124" s="113" t="s">
        <v>114</v>
      </c>
      <c r="H124" s="113" t="s">
        <v>115</v>
      </c>
      <c r="I124" s="113" t="s">
        <v>116</v>
      </c>
      <c r="J124" s="113" t="s">
        <v>100</v>
      </c>
      <c r="K124" s="114" t="s">
        <v>117</v>
      </c>
      <c r="L124" s="111"/>
      <c r="M124" s="58" t="s">
        <v>1</v>
      </c>
      <c r="N124" s="59" t="s">
        <v>44</v>
      </c>
      <c r="O124" s="59" t="s">
        <v>118</v>
      </c>
      <c r="P124" s="59" t="s">
        <v>119</v>
      </c>
      <c r="Q124" s="59" t="s">
        <v>120</v>
      </c>
      <c r="R124" s="59" t="s">
        <v>121</v>
      </c>
      <c r="S124" s="59" t="s">
        <v>122</v>
      </c>
      <c r="T124" s="60" t="s">
        <v>123</v>
      </c>
    </row>
    <row r="125" spans="2:65" s="1" customFormat="1" ht="22.9" customHeight="1">
      <c r="B125" s="31"/>
      <c r="C125" s="63" t="s">
        <v>124</v>
      </c>
      <c r="J125" s="115">
        <f>BK125</f>
        <v>0</v>
      </c>
      <c r="L125" s="31"/>
      <c r="M125" s="61"/>
      <c r="N125" s="52"/>
      <c r="O125" s="52"/>
      <c r="P125" s="116">
        <f>P126</f>
        <v>0</v>
      </c>
      <c r="Q125" s="52"/>
      <c r="R125" s="116">
        <f>R126</f>
        <v>1743.4497259999998</v>
      </c>
      <c r="S125" s="52"/>
      <c r="T125" s="117">
        <f>T126</f>
        <v>1245.2483900000002</v>
      </c>
      <c r="AT125" s="16" t="s">
        <v>79</v>
      </c>
      <c r="AU125" s="16" t="s">
        <v>102</v>
      </c>
      <c r="BK125" s="118">
        <f>BK126</f>
        <v>0</v>
      </c>
    </row>
    <row r="126" spans="2:65" s="11" customFormat="1" ht="25.9" customHeight="1">
      <c r="B126" s="119"/>
      <c r="D126" s="120" t="s">
        <v>79</v>
      </c>
      <c r="E126" s="121" t="s">
        <v>125</v>
      </c>
      <c r="F126" s="121" t="s">
        <v>126</v>
      </c>
      <c r="I126" s="122"/>
      <c r="J126" s="123">
        <f>BK126</f>
        <v>0</v>
      </c>
      <c r="L126" s="119"/>
      <c r="M126" s="124"/>
      <c r="P126" s="125">
        <f>P127+P423+P433+P470+P600+P1054+P1178</f>
        <v>0</v>
      </c>
      <c r="R126" s="125">
        <f>R127+R423+R433+R470+R600+R1054+R1178</f>
        <v>1743.4497259999998</v>
      </c>
      <c r="T126" s="126">
        <f>T127+T423+T433+T470+T600+T1054+T1178</f>
        <v>1245.2483900000002</v>
      </c>
      <c r="AR126" s="120" t="s">
        <v>88</v>
      </c>
      <c r="AT126" s="127" t="s">
        <v>79</v>
      </c>
      <c r="AU126" s="127" t="s">
        <v>80</v>
      </c>
      <c r="AY126" s="120" t="s">
        <v>127</v>
      </c>
      <c r="BK126" s="128">
        <f>BK127+BK423+BK433+BK470+BK600+BK1054+BK1178</f>
        <v>0</v>
      </c>
    </row>
    <row r="127" spans="2:65" s="11" customFormat="1" ht="22.9" customHeight="1">
      <c r="B127" s="119"/>
      <c r="D127" s="120" t="s">
        <v>79</v>
      </c>
      <c r="E127" s="129" t="s">
        <v>88</v>
      </c>
      <c r="F127" s="129" t="s">
        <v>128</v>
      </c>
      <c r="I127" s="122"/>
      <c r="J127" s="130">
        <f>BK127</f>
        <v>0</v>
      </c>
      <c r="L127" s="119"/>
      <c r="M127" s="124"/>
      <c r="P127" s="125">
        <f>SUM(P128:P422)</f>
        <v>0</v>
      </c>
      <c r="R127" s="125">
        <f>SUM(R128:R422)</f>
        <v>1493.9958239999999</v>
      </c>
      <c r="T127" s="126">
        <f>SUM(T128:T422)</f>
        <v>1242.7285000000002</v>
      </c>
      <c r="AR127" s="120" t="s">
        <v>88</v>
      </c>
      <c r="AT127" s="127" t="s">
        <v>79</v>
      </c>
      <c r="AU127" s="127" t="s">
        <v>88</v>
      </c>
      <c r="AY127" s="120" t="s">
        <v>127</v>
      </c>
      <c r="BK127" s="128">
        <f>SUM(BK128:BK422)</f>
        <v>0</v>
      </c>
    </row>
    <row r="128" spans="2:65" s="1" customFormat="1" ht="24.2" customHeight="1">
      <c r="B128" s="31"/>
      <c r="C128" s="131" t="s">
        <v>88</v>
      </c>
      <c r="D128" s="131" t="s">
        <v>129</v>
      </c>
      <c r="E128" s="132" t="s">
        <v>130</v>
      </c>
      <c r="F128" s="133" t="s">
        <v>131</v>
      </c>
      <c r="G128" s="134" t="s">
        <v>132</v>
      </c>
      <c r="H128" s="135">
        <v>122.8</v>
      </c>
      <c r="I128" s="136"/>
      <c r="J128" s="137">
        <f>ROUND(I128*H128,2)</f>
        <v>0</v>
      </c>
      <c r="K128" s="133" t="s">
        <v>133</v>
      </c>
      <c r="L128" s="31"/>
      <c r="M128" s="138" t="s">
        <v>1</v>
      </c>
      <c r="N128" s="139" t="s">
        <v>45</v>
      </c>
      <c r="P128" s="140">
        <f>O128*H128</f>
        <v>0</v>
      </c>
      <c r="Q128" s="140">
        <v>0</v>
      </c>
      <c r="R128" s="140">
        <f>Q128*H128</f>
        <v>0</v>
      </c>
      <c r="S128" s="140">
        <v>0.41699999999999998</v>
      </c>
      <c r="T128" s="141">
        <f>S128*H128</f>
        <v>51.207599999999999</v>
      </c>
      <c r="AR128" s="142" t="s">
        <v>134</v>
      </c>
      <c r="AT128" s="142" t="s">
        <v>129</v>
      </c>
      <c r="AU128" s="142" t="s">
        <v>90</v>
      </c>
      <c r="AY128" s="16" t="s">
        <v>127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88</v>
      </c>
      <c r="BK128" s="143">
        <f>ROUND(I128*H128,2)</f>
        <v>0</v>
      </c>
      <c r="BL128" s="16" t="s">
        <v>134</v>
      </c>
      <c r="BM128" s="142" t="s">
        <v>135</v>
      </c>
    </row>
    <row r="129" spans="2:65" s="1" customFormat="1" ht="29.25">
      <c r="B129" s="31"/>
      <c r="D129" s="144" t="s">
        <v>136</v>
      </c>
      <c r="F129" s="145" t="s">
        <v>137</v>
      </c>
      <c r="I129" s="146"/>
      <c r="L129" s="31"/>
      <c r="M129" s="147"/>
      <c r="T129" s="55"/>
      <c r="AT129" s="16" t="s">
        <v>136</v>
      </c>
      <c r="AU129" s="16" t="s">
        <v>90</v>
      </c>
    </row>
    <row r="130" spans="2:65" s="1" customFormat="1" ht="11.25">
      <c r="B130" s="31"/>
      <c r="D130" s="148" t="s">
        <v>138</v>
      </c>
      <c r="F130" s="149" t="s">
        <v>139</v>
      </c>
      <c r="I130" s="146"/>
      <c r="L130" s="31"/>
      <c r="M130" s="147"/>
      <c r="T130" s="55"/>
      <c r="AT130" s="16" t="s">
        <v>138</v>
      </c>
      <c r="AU130" s="16" t="s">
        <v>90</v>
      </c>
    </row>
    <row r="131" spans="2:65" s="12" customFormat="1" ht="11.25">
      <c r="B131" s="150"/>
      <c r="D131" s="144" t="s">
        <v>140</v>
      </c>
      <c r="E131" s="151" t="s">
        <v>1</v>
      </c>
      <c r="F131" s="152" t="s">
        <v>141</v>
      </c>
      <c r="H131" s="151" t="s">
        <v>1</v>
      </c>
      <c r="I131" s="153"/>
      <c r="L131" s="150"/>
      <c r="M131" s="154"/>
      <c r="T131" s="155"/>
      <c r="AT131" s="151" t="s">
        <v>140</v>
      </c>
      <c r="AU131" s="151" t="s">
        <v>90</v>
      </c>
      <c r="AV131" s="12" t="s">
        <v>88</v>
      </c>
      <c r="AW131" s="12" t="s">
        <v>36</v>
      </c>
      <c r="AX131" s="12" t="s">
        <v>80</v>
      </c>
      <c r="AY131" s="151" t="s">
        <v>127</v>
      </c>
    </row>
    <row r="132" spans="2:65" s="12" customFormat="1" ht="11.25">
      <c r="B132" s="150"/>
      <c r="D132" s="144" t="s">
        <v>140</v>
      </c>
      <c r="E132" s="151" t="s">
        <v>1</v>
      </c>
      <c r="F132" s="152" t="s">
        <v>142</v>
      </c>
      <c r="H132" s="151" t="s">
        <v>1</v>
      </c>
      <c r="I132" s="153"/>
      <c r="L132" s="150"/>
      <c r="M132" s="154"/>
      <c r="T132" s="155"/>
      <c r="AT132" s="151" t="s">
        <v>140</v>
      </c>
      <c r="AU132" s="151" t="s">
        <v>90</v>
      </c>
      <c r="AV132" s="12" t="s">
        <v>88</v>
      </c>
      <c r="AW132" s="12" t="s">
        <v>36</v>
      </c>
      <c r="AX132" s="12" t="s">
        <v>80</v>
      </c>
      <c r="AY132" s="151" t="s">
        <v>127</v>
      </c>
    </row>
    <row r="133" spans="2:65" s="13" customFormat="1" ht="11.25">
      <c r="B133" s="156"/>
      <c r="D133" s="144" t="s">
        <v>140</v>
      </c>
      <c r="E133" s="157" t="s">
        <v>1</v>
      </c>
      <c r="F133" s="158" t="s">
        <v>143</v>
      </c>
      <c r="H133" s="159">
        <v>111.6</v>
      </c>
      <c r="I133" s="160"/>
      <c r="L133" s="156"/>
      <c r="M133" s="161"/>
      <c r="T133" s="162"/>
      <c r="AT133" s="157" t="s">
        <v>140</v>
      </c>
      <c r="AU133" s="157" t="s">
        <v>90</v>
      </c>
      <c r="AV133" s="13" t="s">
        <v>90</v>
      </c>
      <c r="AW133" s="13" t="s">
        <v>36</v>
      </c>
      <c r="AX133" s="13" t="s">
        <v>80</v>
      </c>
      <c r="AY133" s="157" t="s">
        <v>127</v>
      </c>
    </row>
    <row r="134" spans="2:65" s="12" customFormat="1" ht="11.25">
      <c r="B134" s="150"/>
      <c r="D134" s="144" t="s">
        <v>140</v>
      </c>
      <c r="E134" s="151" t="s">
        <v>1</v>
      </c>
      <c r="F134" s="152" t="s">
        <v>144</v>
      </c>
      <c r="H134" s="151" t="s">
        <v>1</v>
      </c>
      <c r="I134" s="153"/>
      <c r="L134" s="150"/>
      <c r="M134" s="154"/>
      <c r="T134" s="155"/>
      <c r="AT134" s="151" t="s">
        <v>140</v>
      </c>
      <c r="AU134" s="151" t="s">
        <v>90</v>
      </c>
      <c r="AV134" s="12" t="s">
        <v>88</v>
      </c>
      <c r="AW134" s="12" t="s">
        <v>36</v>
      </c>
      <c r="AX134" s="12" t="s">
        <v>80</v>
      </c>
      <c r="AY134" s="151" t="s">
        <v>127</v>
      </c>
    </row>
    <row r="135" spans="2:65" s="13" customFormat="1" ht="11.25">
      <c r="B135" s="156"/>
      <c r="D135" s="144" t="s">
        <v>140</v>
      </c>
      <c r="E135" s="157" t="s">
        <v>1</v>
      </c>
      <c r="F135" s="158" t="s">
        <v>145</v>
      </c>
      <c r="H135" s="159">
        <v>11.2</v>
      </c>
      <c r="I135" s="160"/>
      <c r="L135" s="156"/>
      <c r="M135" s="161"/>
      <c r="T135" s="162"/>
      <c r="AT135" s="157" t="s">
        <v>140</v>
      </c>
      <c r="AU135" s="157" t="s">
        <v>90</v>
      </c>
      <c r="AV135" s="13" t="s">
        <v>90</v>
      </c>
      <c r="AW135" s="13" t="s">
        <v>36</v>
      </c>
      <c r="AX135" s="13" t="s">
        <v>80</v>
      </c>
      <c r="AY135" s="157" t="s">
        <v>127</v>
      </c>
    </row>
    <row r="136" spans="2:65" s="14" customFormat="1" ht="11.25">
      <c r="B136" s="163"/>
      <c r="D136" s="144" t="s">
        <v>140</v>
      </c>
      <c r="E136" s="164" t="s">
        <v>1</v>
      </c>
      <c r="F136" s="165" t="s">
        <v>146</v>
      </c>
      <c r="H136" s="166">
        <v>122.8</v>
      </c>
      <c r="I136" s="167"/>
      <c r="L136" s="163"/>
      <c r="M136" s="168"/>
      <c r="T136" s="169"/>
      <c r="AT136" s="164" t="s">
        <v>140</v>
      </c>
      <c r="AU136" s="164" t="s">
        <v>90</v>
      </c>
      <c r="AV136" s="14" t="s">
        <v>134</v>
      </c>
      <c r="AW136" s="14" t="s">
        <v>36</v>
      </c>
      <c r="AX136" s="14" t="s">
        <v>88</v>
      </c>
      <c r="AY136" s="164" t="s">
        <v>127</v>
      </c>
    </row>
    <row r="137" spans="2:65" s="1" customFormat="1" ht="33" customHeight="1">
      <c r="B137" s="31"/>
      <c r="C137" s="131" t="s">
        <v>90</v>
      </c>
      <c r="D137" s="131" t="s">
        <v>129</v>
      </c>
      <c r="E137" s="132" t="s">
        <v>147</v>
      </c>
      <c r="F137" s="133" t="s">
        <v>148</v>
      </c>
      <c r="G137" s="134" t="s">
        <v>132</v>
      </c>
      <c r="H137" s="135">
        <v>294.3</v>
      </c>
      <c r="I137" s="136"/>
      <c r="J137" s="137">
        <f>ROUND(I137*H137,2)</f>
        <v>0</v>
      </c>
      <c r="K137" s="133" t="s">
        <v>133</v>
      </c>
      <c r="L137" s="31"/>
      <c r="M137" s="138" t="s">
        <v>1</v>
      </c>
      <c r="N137" s="139" t="s">
        <v>45</v>
      </c>
      <c r="P137" s="140">
        <f>O137*H137</f>
        <v>0</v>
      </c>
      <c r="Q137" s="140">
        <v>0</v>
      </c>
      <c r="R137" s="140">
        <f>Q137*H137</f>
        <v>0</v>
      </c>
      <c r="S137" s="140">
        <v>0.28999999999999998</v>
      </c>
      <c r="T137" s="141">
        <f>S137*H137</f>
        <v>85.346999999999994</v>
      </c>
      <c r="AR137" s="142" t="s">
        <v>134</v>
      </c>
      <c r="AT137" s="142" t="s">
        <v>129</v>
      </c>
      <c r="AU137" s="142" t="s">
        <v>90</v>
      </c>
      <c r="AY137" s="16" t="s">
        <v>127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134</v>
      </c>
      <c r="BM137" s="142" t="s">
        <v>149</v>
      </c>
    </row>
    <row r="138" spans="2:65" s="1" customFormat="1" ht="39">
      <c r="B138" s="31"/>
      <c r="D138" s="144" t="s">
        <v>136</v>
      </c>
      <c r="F138" s="145" t="s">
        <v>150</v>
      </c>
      <c r="I138" s="146"/>
      <c r="L138" s="31"/>
      <c r="M138" s="147"/>
      <c r="T138" s="55"/>
      <c r="AT138" s="16" t="s">
        <v>136</v>
      </c>
      <c r="AU138" s="16" t="s">
        <v>90</v>
      </c>
    </row>
    <row r="139" spans="2:65" s="1" customFormat="1" ht="11.25">
      <c r="B139" s="31"/>
      <c r="D139" s="148" t="s">
        <v>138</v>
      </c>
      <c r="F139" s="149" t="s">
        <v>151</v>
      </c>
      <c r="I139" s="146"/>
      <c r="L139" s="31"/>
      <c r="M139" s="147"/>
      <c r="T139" s="55"/>
      <c r="AT139" s="16" t="s">
        <v>138</v>
      </c>
      <c r="AU139" s="16" t="s">
        <v>90</v>
      </c>
    </row>
    <row r="140" spans="2:65" s="12" customFormat="1" ht="11.25">
      <c r="B140" s="150"/>
      <c r="D140" s="144" t="s">
        <v>140</v>
      </c>
      <c r="E140" s="151" t="s">
        <v>1</v>
      </c>
      <c r="F140" s="152" t="s">
        <v>152</v>
      </c>
      <c r="H140" s="151" t="s">
        <v>1</v>
      </c>
      <c r="I140" s="153"/>
      <c r="L140" s="150"/>
      <c r="M140" s="154"/>
      <c r="T140" s="155"/>
      <c r="AT140" s="151" t="s">
        <v>140</v>
      </c>
      <c r="AU140" s="151" t="s">
        <v>90</v>
      </c>
      <c r="AV140" s="12" t="s">
        <v>88</v>
      </c>
      <c r="AW140" s="12" t="s">
        <v>36</v>
      </c>
      <c r="AX140" s="12" t="s">
        <v>80</v>
      </c>
      <c r="AY140" s="151" t="s">
        <v>127</v>
      </c>
    </row>
    <row r="141" spans="2:65" s="12" customFormat="1" ht="11.25">
      <c r="B141" s="150"/>
      <c r="D141" s="144" t="s">
        <v>140</v>
      </c>
      <c r="E141" s="151" t="s">
        <v>1</v>
      </c>
      <c r="F141" s="152" t="s">
        <v>142</v>
      </c>
      <c r="H141" s="151" t="s">
        <v>1</v>
      </c>
      <c r="I141" s="153"/>
      <c r="L141" s="150"/>
      <c r="M141" s="154"/>
      <c r="T141" s="155"/>
      <c r="AT141" s="151" t="s">
        <v>140</v>
      </c>
      <c r="AU141" s="151" t="s">
        <v>90</v>
      </c>
      <c r="AV141" s="12" t="s">
        <v>88</v>
      </c>
      <c r="AW141" s="12" t="s">
        <v>36</v>
      </c>
      <c r="AX141" s="12" t="s">
        <v>80</v>
      </c>
      <c r="AY141" s="151" t="s">
        <v>127</v>
      </c>
    </row>
    <row r="142" spans="2:65" s="13" customFormat="1" ht="11.25">
      <c r="B142" s="156"/>
      <c r="D142" s="144" t="s">
        <v>140</v>
      </c>
      <c r="E142" s="157" t="s">
        <v>1</v>
      </c>
      <c r="F142" s="158" t="s">
        <v>153</v>
      </c>
      <c r="H142" s="159">
        <v>217.5</v>
      </c>
      <c r="I142" s="160"/>
      <c r="L142" s="156"/>
      <c r="M142" s="161"/>
      <c r="T142" s="162"/>
      <c r="AT142" s="157" t="s">
        <v>140</v>
      </c>
      <c r="AU142" s="157" t="s">
        <v>90</v>
      </c>
      <c r="AV142" s="13" t="s">
        <v>90</v>
      </c>
      <c r="AW142" s="13" t="s">
        <v>36</v>
      </c>
      <c r="AX142" s="13" t="s">
        <v>80</v>
      </c>
      <c r="AY142" s="157" t="s">
        <v>127</v>
      </c>
    </row>
    <row r="143" spans="2:65" s="13" customFormat="1" ht="11.25">
      <c r="B143" s="156"/>
      <c r="D143" s="144" t="s">
        <v>140</v>
      </c>
      <c r="E143" s="157" t="s">
        <v>1</v>
      </c>
      <c r="F143" s="158" t="s">
        <v>154</v>
      </c>
      <c r="H143" s="159">
        <v>54</v>
      </c>
      <c r="I143" s="160"/>
      <c r="L143" s="156"/>
      <c r="M143" s="161"/>
      <c r="T143" s="162"/>
      <c r="AT143" s="157" t="s">
        <v>140</v>
      </c>
      <c r="AU143" s="157" t="s">
        <v>90</v>
      </c>
      <c r="AV143" s="13" t="s">
        <v>90</v>
      </c>
      <c r="AW143" s="13" t="s">
        <v>36</v>
      </c>
      <c r="AX143" s="13" t="s">
        <v>80</v>
      </c>
      <c r="AY143" s="157" t="s">
        <v>127</v>
      </c>
    </row>
    <row r="144" spans="2:65" s="12" customFormat="1" ht="11.25">
      <c r="B144" s="150"/>
      <c r="D144" s="144" t="s">
        <v>140</v>
      </c>
      <c r="E144" s="151" t="s">
        <v>1</v>
      </c>
      <c r="F144" s="152" t="s">
        <v>155</v>
      </c>
      <c r="H144" s="151" t="s">
        <v>1</v>
      </c>
      <c r="I144" s="153"/>
      <c r="L144" s="150"/>
      <c r="M144" s="154"/>
      <c r="T144" s="155"/>
      <c r="AT144" s="151" t="s">
        <v>140</v>
      </c>
      <c r="AU144" s="151" t="s">
        <v>90</v>
      </c>
      <c r="AV144" s="12" t="s">
        <v>88</v>
      </c>
      <c r="AW144" s="12" t="s">
        <v>36</v>
      </c>
      <c r="AX144" s="12" t="s">
        <v>80</v>
      </c>
      <c r="AY144" s="151" t="s">
        <v>127</v>
      </c>
    </row>
    <row r="145" spans="2:65" s="13" customFormat="1" ht="11.25">
      <c r="B145" s="156"/>
      <c r="D145" s="144" t="s">
        <v>140</v>
      </c>
      <c r="E145" s="157" t="s">
        <v>1</v>
      </c>
      <c r="F145" s="158" t="s">
        <v>156</v>
      </c>
      <c r="H145" s="159">
        <v>18</v>
      </c>
      <c r="I145" s="160"/>
      <c r="L145" s="156"/>
      <c r="M145" s="161"/>
      <c r="T145" s="162"/>
      <c r="AT145" s="157" t="s">
        <v>140</v>
      </c>
      <c r="AU145" s="157" t="s">
        <v>90</v>
      </c>
      <c r="AV145" s="13" t="s">
        <v>90</v>
      </c>
      <c r="AW145" s="13" t="s">
        <v>36</v>
      </c>
      <c r="AX145" s="13" t="s">
        <v>80</v>
      </c>
      <c r="AY145" s="157" t="s">
        <v>127</v>
      </c>
    </row>
    <row r="146" spans="2:65" s="13" customFormat="1" ht="11.25">
      <c r="B146" s="156"/>
      <c r="D146" s="144" t="s">
        <v>140</v>
      </c>
      <c r="E146" s="157" t="s">
        <v>1</v>
      </c>
      <c r="F146" s="158" t="s">
        <v>157</v>
      </c>
      <c r="H146" s="159">
        <v>4.8</v>
      </c>
      <c r="I146" s="160"/>
      <c r="L146" s="156"/>
      <c r="M146" s="161"/>
      <c r="T146" s="162"/>
      <c r="AT146" s="157" t="s">
        <v>140</v>
      </c>
      <c r="AU146" s="157" t="s">
        <v>90</v>
      </c>
      <c r="AV146" s="13" t="s">
        <v>90</v>
      </c>
      <c r="AW146" s="13" t="s">
        <v>36</v>
      </c>
      <c r="AX146" s="13" t="s">
        <v>80</v>
      </c>
      <c r="AY146" s="157" t="s">
        <v>127</v>
      </c>
    </row>
    <row r="147" spans="2:65" s="14" customFormat="1" ht="11.25">
      <c r="B147" s="163"/>
      <c r="D147" s="144" t="s">
        <v>140</v>
      </c>
      <c r="E147" s="164" t="s">
        <v>1</v>
      </c>
      <c r="F147" s="165" t="s">
        <v>146</v>
      </c>
      <c r="H147" s="166">
        <v>294.3</v>
      </c>
      <c r="I147" s="167"/>
      <c r="L147" s="163"/>
      <c r="M147" s="168"/>
      <c r="T147" s="169"/>
      <c r="AT147" s="164" t="s">
        <v>140</v>
      </c>
      <c r="AU147" s="164" t="s">
        <v>90</v>
      </c>
      <c r="AV147" s="14" t="s">
        <v>134</v>
      </c>
      <c r="AW147" s="14" t="s">
        <v>36</v>
      </c>
      <c r="AX147" s="14" t="s">
        <v>88</v>
      </c>
      <c r="AY147" s="164" t="s">
        <v>127</v>
      </c>
    </row>
    <row r="148" spans="2:65" s="1" customFormat="1" ht="33" customHeight="1">
      <c r="B148" s="31"/>
      <c r="C148" s="131" t="s">
        <v>158</v>
      </c>
      <c r="D148" s="131" t="s">
        <v>129</v>
      </c>
      <c r="E148" s="132" t="s">
        <v>159</v>
      </c>
      <c r="F148" s="133" t="s">
        <v>160</v>
      </c>
      <c r="G148" s="134" t="s">
        <v>132</v>
      </c>
      <c r="H148" s="135">
        <v>374.3</v>
      </c>
      <c r="I148" s="136"/>
      <c r="J148" s="137">
        <f>ROUND(I148*H148,2)</f>
        <v>0</v>
      </c>
      <c r="K148" s="133" t="s">
        <v>133</v>
      </c>
      <c r="L148" s="31"/>
      <c r="M148" s="138" t="s">
        <v>1</v>
      </c>
      <c r="N148" s="139" t="s">
        <v>45</v>
      </c>
      <c r="P148" s="140">
        <f>O148*H148</f>
        <v>0</v>
      </c>
      <c r="Q148" s="140">
        <v>0</v>
      </c>
      <c r="R148" s="140">
        <f>Q148*H148</f>
        <v>0</v>
      </c>
      <c r="S148" s="140">
        <v>0.32500000000000001</v>
      </c>
      <c r="T148" s="141">
        <f>S148*H148</f>
        <v>121.64750000000001</v>
      </c>
      <c r="AR148" s="142" t="s">
        <v>134</v>
      </c>
      <c r="AT148" s="142" t="s">
        <v>129</v>
      </c>
      <c r="AU148" s="142" t="s">
        <v>90</v>
      </c>
      <c r="AY148" s="16" t="s">
        <v>127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134</v>
      </c>
      <c r="BM148" s="142" t="s">
        <v>161</v>
      </c>
    </row>
    <row r="149" spans="2:65" s="1" customFormat="1" ht="39">
      <c r="B149" s="31"/>
      <c r="D149" s="144" t="s">
        <v>136</v>
      </c>
      <c r="F149" s="145" t="s">
        <v>162</v>
      </c>
      <c r="I149" s="146"/>
      <c r="L149" s="31"/>
      <c r="M149" s="147"/>
      <c r="T149" s="55"/>
      <c r="AT149" s="16" t="s">
        <v>136</v>
      </c>
      <c r="AU149" s="16" t="s">
        <v>90</v>
      </c>
    </row>
    <row r="150" spans="2:65" s="1" customFormat="1" ht="11.25">
      <c r="B150" s="31"/>
      <c r="D150" s="148" t="s">
        <v>138</v>
      </c>
      <c r="F150" s="149" t="s">
        <v>163</v>
      </c>
      <c r="I150" s="146"/>
      <c r="L150" s="31"/>
      <c r="M150" s="147"/>
      <c r="T150" s="55"/>
      <c r="AT150" s="16" t="s">
        <v>138</v>
      </c>
      <c r="AU150" s="16" t="s">
        <v>90</v>
      </c>
    </row>
    <row r="151" spans="2:65" s="12" customFormat="1" ht="11.25">
      <c r="B151" s="150"/>
      <c r="D151" s="144" t="s">
        <v>140</v>
      </c>
      <c r="E151" s="151" t="s">
        <v>1</v>
      </c>
      <c r="F151" s="152" t="s">
        <v>152</v>
      </c>
      <c r="H151" s="151" t="s">
        <v>1</v>
      </c>
      <c r="I151" s="153"/>
      <c r="L151" s="150"/>
      <c r="M151" s="154"/>
      <c r="T151" s="155"/>
      <c r="AT151" s="151" t="s">
        <v>140</v>
      </c>
      <c r="AU151" s="151" t="s">
        <v>90</v>
      </c>
      <c r="AV151" s="12" t="s">
        <v>88</v>
      </c>
      <c r="AW151" s="12" t="s">
        <v>36</v>
      </c>
      <c r="AX151" s="12" t="s">
        <v>80</v>
      </c>
      <c r="AY151" s="151" t="s">
        <v>127</v>
      </c>
    </row>
    <row r="152" spans="2:65" s="12" customFormat="1" ht="11.25">
      <c r="B152" s="150"/>
      <c r="D152" s="144" t="s">
        <v>140</v>
      </c>
      <c r="E152" s="151" t="s">
        <v>1</v>
      </c>
      <c r="F152" s="152" t="s">
        <v>142</v>
      </c>
      <c r="H152" s="151" t="s">
        <v>1</v>
      </c>
      <c r="I152" s="153"/>
      <c r="L152" s="150"/>
      <c r="M152" s="154"/>
      <c r="T152" s="155"/>
      <c r="AT152" s="151" t="s">
        <v>140</v>
      </c>
      <c r="AU152" s="151" t="s">
        <v>90</v>
      </c>
      <c r="AV152" s="12" t="s">
        <v>88</v>
      </c>
      <c r="AW152" s="12" t="s">
        <v>36</v>
      </c>
      <c r="AX152" s="12" t="s">
        <v>80</v>
      </c>
      <c r="AY152" s="151" t="s">
        <v>127</v>
      </c>
    </row>
    <row r="153" spans="2:65" s="13" customFormat="1" ht="11.25">
      <c r="B153" s="156"/>
      <c r="D153" s="144" t="s">
        <v>140</v>
      </c>
      <c r="E153" s="157" t="s">
        <v>1</v>
      </c>
      <c r="F153" s="158" t="s">
        <v>164</v>
      </c>
      <c r="H153" s="159">
        <v>275.5</v>
      </c>
      <c r="I153" s="160"/>
      <c r="L153" s="156"/>
      <c r="M153" s="161"/>
      <c r="T153" s="162"/>
      <c r="AT153" s="157" t="s">
        <v>140</v>
      </c>
      <c r="AU153" s="157" t="s">
        <v>90</v>
      </c>
      <c r="AV153" s="13" t="s">
        <v>90</v>
      </c>
      <c r="AW153" s="13" t="s">
        <v>36</v>
      </c>
      <c r="AX153" s="13" t="s">
        <v>80</v>
      </c>
      <c r="AY153" s="157" t="s">
        <v>127</v>
      </c>
    </row>
    <row r="154" spans="2:65" s="13" customFormat="1" ht="11.25">
      <c r="B154" s="156"/>
      <c r="D154" s="144" t="s">
        <v>140</v>
      </c>
      <c r="E154" s="157" t="s">
        <v>1</v>
      </c>
      <c r="F154" s="158" t="s">
        <v>165</v>
      </c>
      <c r="H154" s="159">
        <v>68.400000000000006</v>
      </c>
      <c r="I154" s="160"/>
      <c r="L154" s="156"/>
      <c r="M154" s="161"/>
      <c r="T154" s="162"/>
      <c r="AT154" s="157" t="s">
        <v>140</v>
      </c>
      <c r="AU154" s="157" t="s">
        <v>90</v>
      </c>
      <c r="AV154" s="13" t="s">
        <v>90</v>
      </c>
      <c r="AW154" s="13" t="s">
        <v>36</v>
      </c>
      <c r="AX154" s="13" t="s">
        <v>80</v>
      </c>
      <c r="AY154" s="157" t="s">
        <v>127</v>
      </c>
    </row>
    <row r="155" spans="2:65" s="12" customFormat="1" ht="11.25">
      <c r="B155" s="150"/>
      <c r="D155" s="144" t="s">
        <v>140</v>
      </c>
      <c r="E155" s="151" t="s">
        <v>1</v>
      </c>
      <c r="F155" s="152" t="s">
        <v>155</v>
      </c>
      <c r="H155" s="151" t="s">
        <v>1</v>
      </c>
      <c r="I155" s="153"/>
      <c r="L155" s="150"/>
      <c r="M155" s="154"/>
      <c r="T155" s="155"/>
      <c r="AT155" s="151" t="s">
        <v>140</v>
      </c>
      <c r="AU155" s="151" t="s">
        <v>90</v>
      </c>
      <c r="AV155" s="12" t="s">
        <v>88</v>
      </c>
      <c r="AW155" s="12" t="s">
        <v>36</v>
      </c>
      <c r="AX155" s="12" t="s">
        <v>80</v>
      </c>
      <c r="AY155" s="151" t="s">
        <v>127</v>
      </c>
    </row>
    <row r="156" spans="2:65" s="13" customFormat="1" ht="11.25">
      <c r="B156" s="156"/>
      <c r="D156" s="144" t="s">
        <v>140</v>
      </c>
      <c r="E156" s="157" t="s">
        <v>1</v>
      </c>
      <c r="F156" s="158" t="s">
        <v>166</v>
      </c>
      <c r="H156" s="159">
        <v>24</v>
      </c>
      <c r="I156" s="160"/>
      <c r="L156" s="156"/>
      <c r="M156" s="161"/>
      <c r="T156" s="162"/>
      <c r="AT156" s="157" t="s">
        <v>140</v>
      </c>
      <c r="AU156" s="157" t="s">
        <v>90</v>
      </c>
      <c r="AV156" s="13" t="s">
        <v>90</v>
      </c>
      <c r="AW156" s="13" t="s">
        <v>36</v>
      </c>
      <c r="AX156" s="13" t="s">
        <v>80</v>
      </c>
      <c r="AY156" s="157" t="s">
        <v>127</v>
      </c>
    </row>
    <row r="157" spans="2:65" s="13" customFormat="1" ht="11.25">
      <c r="B157" s="156"/>
      <c r="D157" s="144" t="s">
        <v>140</v>
      </c>
      <c r="E157" s="157" t="s">
        <v>1</v>
      </c>
      <c r="F157" s="158" t="s">
        <v>167</v>
      </c>
      <c r="H157" s="159">
        <v>6.4</v>
      </c>
      <c r="I157" s="160"/>
      <c r="L157" s="156"/>
      <c r="M157" s="161"/>
      <c r="T157" s="162"/>
      <c r="AT157" s="157" t="s">
        <v>140</v>
      </c>
      <c r="AU157" s="157" t="s">
        <v>90</v>
      </c>
      <c r="AV157" s="13" t="s">
        <v>90</v>
      </c>
      <c r="AW157" s="13" t="s">
        <v>36</v>
      </c>
      <c r="AX157" s="13" t="s">
        <v>80</v>
      </c>
      <c r="AY157" s="157" t="s">
        <v>127</v>
      </c>
    </row>
    <row r="158" spans="2:65" s="14" customFormat="1" ht="11.25">
      <c r="B158" s="163"/>
      <c r="D158" s="144" t="s">
        <v>140</v>
      </c>
      <c r="E158" s="164" t="s">
        <v>1</v>
      </c>
      <c r="F158" s="165" t="s">
        <v>146</v>
      </c>
      <c r="H158" s="166">
        <v>374.29999999999995</v>
      </c>
      <c r="I158" s="167"/>
      <c r="L158" s="163"/>
      <c r="M158" s="168"/>
      <c r="T158" s="169"/>
      <c r="AT158" s="164" t="s">
        <v>140</v>
      </c>
      <c r="AU158" s="164" t="s">
        <v>90</v>
      </c>
      <c r="AV158" s="14" t="s">
        <v>134</v>
      </c>
      <c r="AW158" s="14" t="s">
        <v>36</v>
      </c>
      <c r="AX158" s="14" t="s">
        <v>88</v>
      </c>
      <c r="AY158" s="164" t="s">
        <v>127</v>
      </c>
    </row>
    <row r="159" spans="2:65" s="1" customFormat="1" ht="24.2" customHeight="1">
      <c r="B159" s="31"/>
      <c r="C159" s="131" t="s">
        <v>134</v>
      </c>
      <c r="D159" s="131" t="s">
        <v>129</v>
      </c>
      <c r="E159" s="132" t="s">
        <v>168</v>
      </c>
      <c r="F159" s="133" t="s">
        <v>169</v>
      </c>
      <c r="G159" s="134" t="s">
        <v>132</v>
      </c>
      <c r="H159" s="135">
        <v>1200</v>
      </c>
      <c r="I159" s="136"/>
      <c r="J159" s="137">
        <f>ROUND(I159*H159,2)</f>
        <v>0</v>
      </c>
      <c r="K159" s="133" t="s">
        <v>133</v>
      </c>
      <c r="L159" s="31"/>
      <c r="M159" s="138" t="s">
        <v>1</v>
      </c>
      <c r="N159" s="139" t="s">
        <v>45</v>
      </c>
      <c r="P159" s="140">
        <f>O159*H159</f>
        <v>0</v>
      </c>
      <c r="Q159" s="140">
        <v>0</v>
      </c>
      <c r="R159" s="140">
        <f>Q159*H159</f>
        <v>0</v>
      </c>
      <c r="S159" s="140">
        <v>9.8000000000000004E-2</v>
      </c>
      <c r="T159" s="141">
        <f>S159*H159</f>
        <v>117.60000000000001</v>
      </c>
      <c r="AR159" s="142" t="s">
        <v>134</v>
      </c>
      <c r="AT159" s="142" t="s">
        <v>129</v>
      </c>
      <c r="AU159" s="142" t="s">
        <v>90</v>
      </c>
      <c r="AY159" s="16" t="s">
        <v>127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88</v>
      </c>
      <c r="BK159" s="143">
        <f>ROUND(I159*H159,2)</f>
        <v>0</v>
      </c>
      <c r="BL159" s="16" t="s">
        <v>134</v>
      </c>
      <c r="BM159" s="142" t="s">
        <v>170</v>
      </c>
    </row>
    <row r="160" spans="2:65" s="1" customFormat="1" ht="39">
      <c r="B160" s="31"/>
      <c r="D160" s="144" t="s">
        <v>136</v>
      </c>
      <c r="F160" s="145" t="s">
        <v>171</v>
      </c>
      <c r="I160" s="146"/>
      <c r="L160" s="31"/>
      <c r="M160" s="147"/>
      <c r="T160" s="55"/>
      <c r="AT160" s="16" t="s">
        <v>136</v>
      </c>
      <c r="AU160" s="16" t="s">
        <v>90</v>
      </c>
    </row>
    <row r="161" spans="2:65" s="1" customFormat="1" ht="11.25">
      <c r="B161" s="31"/>
      <c r="D161" s="148" t="s">
        <v>138</v>
      </c>
      <c r="F161" s="149" t="s">
        <v>172</v>
      </c>
      <c r="I161" s="146"/>
      <c r="L161" s="31"/>
      <c r="M161" s="147"/>
      <c r="T161" s="55"/>
      <c r="AT161" s="16" t="s">
        <v>138</v>
      </c>
      <c r="AU161" s="16" t="s">
        <v>90</v>
      </c>
    </row>
    <row r="162" spans="2:65" s="12" customFormat="1" ht="11.25">
      <c r="B162" s="150"/>
      <c r="D162" s="144" t="s">
        <v>140</v>
      </c>
      <c r="E162" s="151" t="s">
        <v>1</v>
      </c>
      <c r="F162" s="152" t="s">
        <v>152</v>
      </c>
      <c r="H162" s="151" t="s">
        <v>1</v>
      </c>
      <c r="I162" s="153"/>
      <c r="L162" s="150"/>
      <c r="M162" s="154"/>
      <c r="T162" s="155"/>
      <c r="AT162" s="151" t="s">
        <v>140</v>
      </c>
      <c r="AU162" s="151" t="s">
        <v>90</v>
      </c>
      <c r="AV162" s="12" t="s">
        <v>88</v>
      </c>
      <c r="AW162" s="12" t="s">
        <v>36</v>
      </c>
      <c r="AX162" s="12" t="s">
        <v>80</v>
      </c>
      <c r="AY162" s="151" t="s">
        <v>127</v>
      </c>
    </row>
    <row r="163" spans="2:65" s="12" customFormat="1" ht="11.25">
      <c r="B163" s="150"/>
      <c r="D163" s="144" t="s">
        <v>140</v>
      </c>
      <c r="E163" s="151" t="s">
        <v>1</v>
      </c>
      <c r="F163" s="152" t="s">
        <v>142</v>
      </c>
      <c r="H163" s="151" t="s">
        <v>1</v>
      </c>
      <c r="I163" s="153"/>
      <c r="L163" s="150"/>
      <c r="M163" s="154"/>
      <c r="T163" s="155"/>
      <c r="AT163" s="151" t="s">
        <v>140</v>
      </c>
      <c r="AU163" s="151" t="s">
        <v>90</v>
      </c>
      <c r="AV163" s="12" t="s">
        <v>88</v>
      </c>
      <c r="AW163" s="12" t="s">
        <v>36</v>
      </c>
      <c r="AX163" s="12" t="s">
        <v>80</v>
      </c>
      <c r="AY163" s="151" t="s">
        <v>127</v>
      </c>
    </row>
    <row r="164" spans="2:65" s="13" customFormat="1" ht="11.25">
      <c r="B164" s="156"/>
      <c r="D164" s="144" t="s">
        <v>140</v>
      </c>
      <c r="E164" s="157" t="s">
        <v>1</v>
      </c>
      <c r="F164" s="158" t="s">
        <v>173</v>
      </c>
      <c r="H164" s="159">
        <v>870</v>
      </c>
      <c r="I164" s="160"/>
      <c r="L164" s="156"/>
      <c r="M164" s="161"/>
      <c r="T164" s="162"/>
      <c r="AT164" s="157" t="s">
        <v>140</v>
      </c>
      <c r="AU164" s="157" t="s">
        <v>90</v>
      </c>
      <c r="AV164" s="13" t="s">
        <v>90</v>
      </c>
      <c r="AW164" s="13" t="s">
        <v>36</v>
      </c>
      <c r="AX164" s="13" t="s">
        <v>80</v>
      </c>
      <c r="AY164" s="157" t="s">
        <v>127</v>
      </c>
    </row>
    <row r="165" spans="2:65" s="13" customFormat="1" ht="11.25">
      <c r="B165" s="156"/>
      <c r="D165" s="144" t="s">
        <v>140</v>
      </c>
      <c r="E165" s="157" t="s">
        <v>1</v>
      </c>
      <c r="F165" s="158" t="s">
        <v>174</v>
      </c>
      <c r="H165" s="159">
        <v>216</v>
      </c>
      <c r="I165" s="160"/>
      <c r="L165" s="156"/>
      <c r="M165" s="161"/>
      <c r="T165" s="162"/>
      <c r="AT165" s="157" t="s">
        <v>140</v>
      </c>
      <c r="AU165" s="157" t="s">
        <v>90</v>
      </c>
      <c r="AV165" s="13" t="s">
        <v>90</v>
      </c>
      <c r="AW165" s="13" t="s">
        <v>36</v>
      </c>
      <c r="AX165" s="13" t="s">
        <v>80</v>
      </c>
      <c r="AY165" s="157" t="s">
        <v>127</v>
      </c>
    </row>
    <row r="166" spans="2:65" s="12" customFormat="1" ht="11.25">
      <c r="B166" s="150"/>
      <c r="D166" s="144" t="s">
        <v>140</v>
      </c>
      <c r="E166" s="151" t="s">
        <v>1</v>
      </c>
      <c r="F166" s="152" t="s">
        <v>155</v>
      </c>
      <c r="H166" s="151" t="s">
        <v>1</v>
      </c>
      <c r="I166" s="153"/>
      <c r="L166" s="150"/>
      <c r="M166" s="154"/>
      <c r="T166" s="155"/>
      <c r="AT166" s="151" t="s">
        <v>140</v>
      </c>
      <c r="AU166" s="151" t="s">
        <v>90</v>
      </c>
      <c r="AV166" s="12" t="s">
        <v>88</v>
      </c>
      <c r="AW166" s="12" t="s">
        <v>36</v>
      </c>
      <c r="AX166" s="12" t="s">
        <v>80</v>
      </c>
      <c r="AY166" s="151" t="s">
        <v>127</v>
      </c>
    </row>
    <row r="167" spans="2:65" s="13" customFormat="1" ht="11.25">
      <c r="B167" s="156"/>
      <c r="D167" s="144" t="s">
        <v>140</v>
      </c>
      <c r="E167" s="157" t="s">
        <v>1</v>
      </c>
      <c r="F167" s="158" t="s">
        <v>175</v>
      </c>
      <c r="H167" s="159">
        <v>90</v>
      </c>
      <c r="I167" s="160"/>
      <c r="L167" s="156"/>
      <c r="M167" s="161"/>
      <c r="T167" s="162"/>
      <c r="AT167" s="157" t="s">
        <v>140</v>
      </c>
      <c r="AU167" s="157" t="s">
        <v>90</v>
      </c>
      <c r="AV167" s="13" t="s">
        <v>90</v>
      </c>
      <c r="AW167" s="13" t="s">
        <v>36</v>
      </c>
      <c r="AX167" s="13" t="s">
        <v>80</v>
      </c>
      <c r="AY167" s="157" t="s">
        <v>127</v>
      </c>
    </row>
    <row r="168" spans="2:65" s="13" customFormat="1" ht="11.25">
      <c r="B168" s="156"/>
      <c r="D168" s="144" t="s">
        <v>140</v>
      </c>
      <c r="E168" s="157" t="s">
        <v>1</v>
      </c>
      <c r="F168" s="158" t="s">
        <v>176</v>
      </c>
      <c r="H168" s="159">
        <v>24</v>
      </c>
      <c r="I168" s="160"/>
      <c r="L168" s="156"/>
      <c r="M168" s="161"/>
      <c r="T168" s="162"/>
      <c r="AT168" s="157" t="s">
        <v>140</v>
      </c>
      <c r="AU168" s="157" t="s">
        <v>90</v>
      </c>
      <c r="AV168" s="13" t="s">
        <v>90</v>
      </c>
      <c r="AW168" s="13" t="s">
        <v>36</v>
      </c>
      <c r="AX168" s="13" t="s">
        <v>80</v>
      </c>
      <c r="AY168" s="157" t="s">
        <v>127</v>
      </c>
    </row>
    <row r="169" spans="2:65" s="14" customFormat="1" ht="11.25">
      <c r="B169" s="163"/>
      <c r="D169" s="144" t="s">
        <v>140</v>
      </c>
      <c r="E169" s="164" t="s">
        <v>1</v>
      </c>
      <c r="F169" s="165" t="s">
        <v>146</v>
      </c>
      <c r="H169" s="166">
        <v>1200</v>
      </c>
      <c r="I169" s="167"/>
      <c r="L169" s="163"/>
      <c r="M169" s="168"/>
      <c r="T169" s="169"/>
      <c r="AT169" s="164" t="s">
        <v>140</v>
      </c>
      <c r="AU169" s="164" t="s">
        <v>90</v>
      </c>
      <c r="AV169" s="14" t="s">
        <v>134</v>
      </c>
      <c r="AW169" s="14" t="s">
        <v>36</v>
      </c>
      <c r="AX169" s="14" t="s">
        <v>88</v>
      </c>
      <c r="AY169" s="164" t="s">
        <v>127</v>
      </c>
    </row>
    <row r="170" spans="2:65" s="1" customFormat="1" ht="24.2" customHeight="1">
      <c r="B170" s="31"/>
      <c r="C170" s="131" t="s">
        <v>177</v>
      </c>
      <c r="D170" s="131" t="s">
        <v>129</v>
      </c>
      <c r="E170" s="132" t="s">
        <v>178</v>
      </c>
      <c r="F170" s="133" t="s">
        <v>179</v>
      </c>
      <c r="G170" s="134" t="s">
        <v>132</v>
      </c>
      <c r="H170" s="135">
        <v>534.29999999999995</v>
      </c>
      <c r="I170" s="136"/>
      <c r="J170" s="137">
        <f>ROUND(I170*H170,2)</f>
        <v>0</v>
      </c>
      <c r="K170" s="133" t="s">
        <v>133</v>
      </c>
      <c r="L170" s="31"/>
      <c r="M170" s="138" t="s">
        <v>1</v>
      </c>
      <c r="N170" s="139" t="s">
        <v>45</v>
      </c>
      <c r="P170" s="140">
        <f>O170*H170</f>
        <v>0</v>
      </c>
      <c r="Q170" s="140">
        <v>0</v>
      </c>
      <c r="R170" s="140">
        <f>Q170*H170</f>
        <v>0</v>
      </c>
      <c r="S170" s="140">
        <v>0.22</v>
      </c>
      <c r="T170" s="141">
        <f>S170*H170</f>
        <v>117.54599999999999</v>
      </c>
      <c r="AR170" s="142" t="s">
        <v>134</v>
      </c>
      <c r="AT170" s="142" t="s">
        <v>129</v>
      </c>
      <c r="AU170" s="142" t="s">
        <v>90</v>
      </c>
      <c r="AY170" s="16" t="s">
        <v>127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88</v>
      </c>
      <c r="BK170" s="143">
        <f>ROUND(I170*H170,2)</f>
        <v>0</v>
      </c>
      <c r="BL170" s="16" t="s">
        <v>134</v>
      </c>
      <c r="BM170" s="142" t="s">
        <v>180</v>
      </c>
    </row>
    <row r="171" spans="2:65" s="1" customFormat="1" ht="39">
      <c r="B171" s="31"/>
      <c r="D171" s="144" t="s">
        <v>136</v>
      </c>
      <c r="F171" s="145" t="s">
        <v>181</v>
      </c>
      <c r="I171" s="146"/>
      <c r="L171" s="31"/>
      <c r="M171" s="147"/>
      <c r="T171" s="55"/>
      <c r="AT171" s="16" t="s">
        <v>136</v>
      </c>
      <c r="AU171" s="16" t="s">
        <v>90</v>
      </c>
    </row>
    <row r="172" spans="2:65" s="1" customFormat="1" ht="11.25">
      <c r="B172" s="31"/>
      <c r="D172" s="148" t="s">
        <v>138</v>
      </c>
      <c r="F172" s="149" t="s">
        <v>182</v>
      </c>
      <c r="I172" s="146"/>
      <c r="L172" s="31"/>
      <c r="M172" s="147"/>
      <c r="T172" s="55"/>
      <c r="AT172" s="16" t="s">
        <v>138</v>
      </c>
      <c r="AU172" s="16" t="s">
        <v>90</v>
      </c>
    </row>
    <row r="173" spans="2:65" s="12" customFormat="1" ht="11.25">
      <c r="B173" s="150"/>
      <c r="D173" s="144" t="s">
        <v>140</v>
      </c>
      <c r="E173" s="151" t="s">
        <v>1</v>
      </c>
      <c r="F173" s="152" t="s">
        <v>152</v>
      </c>
      <c r="H173" s="151" t="s">
        <v>1</v>
      </c>
      <c r="I173" s="153"/>
      <c r="L173" s="150"/>
      <c r="M173" s="154"/>
      <c r="T173" s="155"/>
      <c r="AT173" s="151" t="s">
        <v>140</v>
      </c>
      <c r="AU173" s="151" t="s">
        <v>90</v>
      </c>
      <c r="AV173" s="12" t="s">
        <v>88</v>
      </c>
      <c r="AW173" s="12" t="s">
        <v>36</v>
      </c>
      <c r="AX173" s="12" t="s">
        <v>80</v>
      </c>
      <c r="AY173" s="151" t="s">
        <v>127</v>
      </c>
    </row>
    <row r="174" spans="2:65" s="12" customFormat="1" ht="11.25">
      <c r="B174" s="150"/>
      <c r="D174" s="144" t="s">
        <v>140</v>
      </c>
      <c r="E174" s="151" t="s">
        <v>1</v>
      </c>
      <c r="F174" s="152" t="s">
        <v>142</v>
      </c>
      <c r="H174" s="151" t="s">
        <v>1</v>
      </c>
      <c r="I174" s="153"/>
      <c r="L174" s="150"/>
      <c r="M174" s="154"/>
      <c r="T174" s="155"/>
      <c r="AT174" s="151" t="s">
        <v>140</v>
      </c>
      <c r="AU174" s="151" t="s">
        <v>90</v>
      </c>
      <c r="AV174" s="12" t="s">
        <v>88</v>
      </c>
      <c r="AW174" s="12" t="s">
        <v>36</v>
      </c>
      <c r="AX174" s="12" t="s">
        <v>80</v>
      </c>
      <c r="AY174" s="151" t="s">
        <v>127</v>
      </c>
    </row>
    <row r="175" spans="2:65" s="13" customFormat="1" ht="11.25">
      <c r="B175" s="156"/>
      <c r="D175" s="144" t="s">
        <v>140</v>
      </c>
      <c r="E175" s="157" t="s">
        <v>1</v>
      </c>
      <c r="F175" s="158" t="s">
        <v>183</v>
      </c>
      <c r="H175" s="159">
        <v>391.5</v>
      </c>
      <c r="I175" s="160"/>
      <c r="L175" s="156"/>
      <c r="M175" s="161"/>
      <c r="T175" s="162"/>
      <c r="AT175" s="157" t="s">
        <v>140</v>
      </c>
      <c r="AU175" s="157" t="s">
        <v>90</v>
      </c>
      <c r="AV175" s="13" t="s">
        <v>90</v>
      </c>
      <c r="AW175" s="13" t="s">
        <v>36</v>
      </c>
      <c r="AX175" s="13" t="s">
        <v>80</v>
      </c>
      <c r="AY175" s="157" t="s">
        <v>127</v>
      </c>
    </row>
    <row r="176" spans="2:65" s="13" customFormat="1" ht="11.25">
      <c r="B176" s="156"/>
      <c r="D176" s="144" t="s">
        <v>140</v>
      </c>
      <c r="E176" s="157" t="s">
        <v>1</v>
      </c>
      <c r="F176" s="158" t="s">
        <v>184</v>
      </c>
      <c r="H176" s="159">
        <v>97.2</v>
      </c>
      <c r="I176" s="160"/>
      <c r="L176" s="156"/>
      <c r="M176" s="161"/>
      <c r="T176" s="162"/>
      <c r="AT176" s="157" t="s">
        <v>140</v>
      </c>
      <c r="AU176" s="157" t="s">
        <v>90</v>
      </c>
      <c r="AV176" s="13" t="s">
        <v>90</v>
      </c>
      <c r="AW176" s="13" t="s">
        <v>36</v>
      </c>
      <c r="AX176" s="13" t="s">
        <v>80</v>
      </c>
      <c r="AY176" s="157" t="s">
        <v>127</v>
      </c>
    </row>
    <row r="177" spans="2:65" s="12" customFormat="1" ht="11.25">
      <c r="B177" s="150"/>
      <c r="D177" s="144" t="s">
        <v>140</v>
      </c>
      <c r="E177" s="151" t="s">
        <v>1</v>
      </c>
      <c r="F177" s="152" t="s">
        <v>155</v>
      </c>
      <c r="H177" s="151" t="s">
        <v>1</v>
      </c>
      <c r="I177" s="153"/>
      <c r="L177" s="150"/>
      <c r="M177" s="154"/>
      <c r="T177" s="155"/>
      <c r="AT177" s="151" t="s">
        <v>140</v>
      </c>
      <c r="AU177" s="151" t="s">
        <v>90</v>
      </c>
      <c r="AV177" s="12" t="s">
        <v>88</v>
      </c>
      <c r="AW177" s="12" t="s">
        <v>36</v>
      </c>
      <c r="AX177" s="12" t="s">
        <v>80</v>
      </c>
      <c r="AY177" s="151" t="s">
        <v>127</v>
      </c>
    </row>
    <row r="178" spans="2:65" s="13" customFormat="1" ht="11.25">
      <c r="B178" s="156"/>
      <c r="D178" s="144" t="s">
        <v>140</v>
      </c>
      <c r="E178" s="157" t="s">
        <v>1</v>
      </c>
      <c r="F178" s="158" t="s">
        <v>185</v>
      </c>
      <c r="H178" s="159">
        <v>36</v>
      </c>
      <c r="I178" s="160"/>
      <c r="L178" s="156"/>
      <c r="M178" s="161"/>
      <c r="T178" s="162"/>
      <c r="AT178" s="157" t="s">
        <v>140</v>
      </c>
      <c r="AU178" s="157" t="s">
        <v>90</v>
      </c>
      <c r="AV178" s="13" t="s">
        <v>90</v>
      </c>
      <c r="AW178" s="13" t="s">
        <v>36</v>
      </c>
      <c r="AX178" s="13" t="s">
        <v>80</v>
      </c>
      <c r="AY178" s="157" t="s">
        <v>127</v>
      </c>
    </row>
    <row r="179" spans="2:65" s="13" customFormat="1" ht="11.25">
      <c r="B179" s="156"/>
      <c r="D179" s="144" t="s">
        <v>140</v>
      </c>
      <c r="E179" s="157" t="s">
        <v>1</v>
      </c>
      <c r="F179" s="158" t="s">
        <v>186</v>
      </c>
      <c r="H179" s="159">
        <v>9.6</v>
      </c>
      <c r="I179" s="160"/>
      <c r="L179" s="156"/>
      <c r="M179" s="161"/>
      <c r="T179" s="162"/>
      <c r="AT179" s="157" t="s">
        <v>140</v>
      </c>
      <c r="AU179" s="157" t="s">
        <v>90</v>
      </c>
      <c r="AV179" s="13" t="s">
        <v>90</v>
      </c>
      <c r="AW179" s="13" t="s">
        <v>36</v>
      </c>
      <c r="AX179" s="13" t="s">
        <v>80</v>
      </c>
      <c r="AY179" s="157" t="s">
        <v>127</v>
      </c>
    </row>
    <row r="180" spans="2:65" s="14" customFormat="1" ht="11.25">
      <c r="B180" s="163"/>
      <c r="D180" s="144" t="s">
        <v>140</v>
      </c>
      <c r="E180" s="164" t="s">
        <v>1</v>
      </c>
      <c r="F180" s="165" t="s">
        <v>146</v>
      </c>
      <c r="H180" s="166">
        <v>534.30000000000007</v>
      </c>
      <c r="I180" s="167"/>
      <c r="L180" s="163"/>
      <c r="M180" s="168"/>
      <c r="T180" s="169"/>
      <c r="AT180" s="164" t="s">
        <v>140</v>
      </c>
      <c r="AU180" s="164" t="s">
        <v>90</v>
      </c>
      <c r="AV180" s="14" t="s">
        <v>134</v>
      </c>
      <c r="AW180" s="14" t="s">
        <v>36</v>
      </c>
      <c r="AX180" s="14" t="s">
        <v>88</v>
      </c>
      <c r="AY180" s="164" t="s">
        <v>127</v>
      </c>
    </row>
    <row r="181" spans="2:65" s="1" customFormat="1" ht="24.2" customHeight="1">
      <c r="B181" s="31"/>
      <c r="C181" s="131" t="s">
        <v>187</v>
      </c>
      <c r="D181" s="131" t="s">
        <v>129</v>
      </c>
      <c r="E181" s="132" t="s">
        <v>188</v>
      </c>
      <c r="F181" s="133" t="s">
        <v>189</v>
      </c>
      <c r="G181" s="134" t="s">
        <v>132</v>
      </c>
      <c r="H181" s="135">
        <v>960.8</v>
      </c>
      <c r="I181" s="136"/>
      <c r="J181" s="137">
        <f>ROUND(I181*H181,2)</f>
        <v>0</v>
      </c>
      <c r="K181" s="133" t="s">
        <v>133</v>
      </c>
      <c r="L181" s="31"/>
      <c r="M181" s="138" t="s">
        <v>1</v>
      </c>
      <c r="N181" s="139" t="s">
        <v>45</v>
      </c>
      <c r="P181" s="140">
        <f>O181*H181</f>
        <v>0</v>
      </c>
      <c r="Q181" s="140">
        <v>0</v>
      </c>
      <c r="R181" s="140">
        <f>Q181*H181</f>
        <v>0</v>
      </c>
      <c r="S181" s="140">
        <v>0.28999999999999998</v>
      </c>
      <c r="T181" s="141">
        <f>S181*H181</f>
        <v>278.63199999999995</v>
      </c>
      <c r="AR181" s="142" t="s">
        <v>134</v>
      </c>
      <c r="AT181" s="142" t="s">
        <v>129</v>
      </c>
      <c r="AU181" s="142" t="s">
        <v>90</v>
      </c>
      <c r="AY181" s="16" t="s">
        <v>127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88</v>
      </c>
      <c r="BK181" s="143">
        <f>ROUND(I181*H181,2)</f>
        <v>0</v>
      </c>
      <c r="BL181" s="16" t="s">
        <v>134</v>
      </c>
      <c r="BM181" s="142" t="s">
        <v>190</v>
      </c>
    </row>
    <row r="182" spans="2:65" s="1" customFormat="1" ht="39">
      <c r="B182" s="31"/>
      <c r="D182" s="144" t="s">
        <v>136</v>
      </c>
      <c r="F182" s="145" t="s">
        <v>191</v>
      </c>
      <c r="I182" s="146"/>
      <c r="L182" s="31"/>
      <c r="M182" s="147"/>
      <c r="T182" s="55"/>
      <c r="AT182" s="16" t="s">
        <v>136</v>
      </c>
      <c r="AU182" s="16" t="s">
        <v>90</v>
      </c>
    </row>
    <row r="183" spans="2:65" s="1" customFormat="1" ht="11.25">
      <c r="B183" s="31"/>
      <c r="D183" s="148" t="s">
        <v>138</v>
      </c>
      <c r="F183" s="149" t="s">
        <v>192</v>
      </c>
      <c r="I183" s="146"/>
      <c r="L183" s="31"/>
      <c r="M183" s="147"/>
      <c r="T183" s="55"/>
      <c r="AT183" s="16" t="s">
        <v>138</v>
      </c>
      <c r="AU183" s="16" t="s">
        <v>90</v>
      </c>
    </row>
    <row r="184" spans="2:65" s="12" customFormat="1" ht="11.25">
      <c r="B184" s="150"/>
      <c r="D184" s="144" t="s">
        <v>140</v>
      </c>
      <c r="E184" s="151" t="s">
        <v>1</v>
      </c>
      <c r="F184" s="152" t="s">
        <v>193</v>
      </c>
      <c r="H184" s="151" t="s">
        <v>1</v>
      </c>
      <c r="I184" s="153"/>
      <c r="L184" s="150"/>
      <c r="M184" s="154"/>
      <c r="T184" s="155"/>
      <c r="AT184" s="151" t="s">
        <v>140</v>
      </c>
      <c r="AU184" s="151" t="s">
        <v>90</v>
      </c>
      <c r="AV184" s="12" t="s">
        <v>88</v>
      </c>
      <c r="AW184" s="12" t="s">
        <v>36</v>
      </c>
      <c r="AX184" s="12" t="s">
        <v>80</v>
      </c>
      <c r="AY184" s="151" t="s">
        <v>127</v>
      </c>
    </row>
    <row r="185" spans="2:65" s="12" customFormat="1" ht="11.25">
      <c r="B185" s="150"/>
      <c r="D185" s="144" t="s">
        <v>140</v>
      </c>
      <c r="E185" s="151" t="s">
        <v>1</v>
      </c>
      <c r="F185" s="152" t="s">
        <v>142</v>
      </c>
      <c r="H185" s="151" t="s">
        <v>1</v>
      </c>
      <c r="I185" s="153"/>
      <c r="L185" s="150"/>
      <c r="M185" s="154"/>
      <c r="T185" s="155"/>
      <c r="AT185" s="151" t="s">
        <v>140</v>
      </c>
      <c r="AU185" s="151" t="s">
        <v>90</v>
      </c>
      <c r="AV185" s="12" t="s">
        <v>88</v>
      </c>
      <c r="AW185" s="12" t="s">
        <v>36</v>
      </c>
      <c r="AX185" s="12" t="s">
        <v>80</v>
      </c>
      <c r="AY185" s="151" t="s">
        <v>127</v>
      </c>
    </row>
    <row r="186" spans="2:65" s="13" customFormat="1" ht="11.25">
      <c r="B186" s="156"/>
      <c r="D186" s="144" t="s">
        <v>140</v>
      </c>
      <c r="E186" s="157" t="s">
        <v>1</v>
      </c>
      <c r="F186" s="158" t="s">
        <v>194</v>
      </c>
      <c r="H186" s="159">
        <v>292.60000000000002</v>
      </c>
      <c r="I186" s="160"/>
      <c r="L186" s="156"/>
      <c r="M186" s="161"/>
      <c r="T186" s="162"/>
      <c r="AT186" s="157" t="s">
        <v>140</v>
      </c>
      <c r="AU186" s="157" t="s">
        <v>90</v>
      </c>
      <c r="AV186" s="13" t="s">
        <v>90</v>
      </c>
      <c r="AW186" s="13" t="s">
        <v>36</v>
      </c>
      <c r="AX186" s="13" t="s">
        <v>80</v>
      </c>
      <c r="AY186" s="157" t="s">
        <v>127</v>
      </c>
    </row>
    <row r="187" spans="2:65" s="12" customFormat="1" ht="11.25">
      <c r="B187" s="150"/>
      <c r="D187" s="144" t="s">
        <v>140</v>
      </c>
      <c r="E187" s="151" t="s">
        <v>1</v>
      </c>
      <c r="F187" s="152" t="s">
        <v>195</v>
      </c>
      <c r="H187" s="151" t="s">
        <v>1</v>
      </c>
      <c r="I187" s="153"/>
      <c r="L187" s="150"/>
      <c r="M187" s="154"/>
      <c r="T187" s="155"/>
      <c r="AT187" s="151" t="s">
        <v>140</v>
      </c>
      <c r="AU187" s="151" t="s">
        <v>90</v>
      </c>
      <c r="AV187" s="12" t="s">
        <v>88</v>
      </c>
      <c r="AW187" s="12" t="s">
        <v>36</v>
      </c>
      <c r="AX187" s="12" t="s">
        <v>80</v>
      </c>
      <c r="AY187" s="151" t="s">
        <v>127</v>
      </c>
    </row>
    <row r="188" spans="2:65" s="13" customFormat="1" ht="11.25">
      <c r="B188" s="156"/>
      <c r="D188" s="144" t="s">
        <v>140</v>
      </c>
      <c r="E188" s="157" t="s">
        <v>1</v>
      </c>
      <c r="F188" s="158" t="s">
        <v>196</v>
      </c>
      <c r="H188" s="159">
        <v>23.2</v>
      </c>
      <c r="I188" s="160"/>
      <c r="L188" s="156"/>
      <c r="M188" s="161"/>
      <c r="T188" s="162"/>
      <c r="AT188" s="157" t="s">
        <v>140</v>
      </c>
      <c r="AU188" s="157" t="s">
        <v>90</v>
      </c>
      <c r="AV188" s="13" t="s">
        <v>90</v>
      </c>
      <c r="AW188" s="13" t="s">
        <v>36</v>
      </c>
      <c r="AX188" s="13" t="s">
        <v>80</v>
      </c>
      <c r="AY188" s="157" t="s">
        <v>127</v>
      </c>
    </row>
    <row r="189" spans="2:65" s="12" customFormat="1" ht="11.25">
      <c r="B189" s="150"/>
      <c r="D189" s="144" t="s">
        <v>140</v>
      </c>
      <c r="E189" s="151" t="s">
        <v>1</v>
      </c>
      <c r="F189" s="152" t="s">
        <v>197</v>
      </c>
      <c r="H189" s="151" t="s">
        <v>1</v>
      </c>
      <c r="I189" s="153"/>
      <c r="L189" s="150"/>
      <c r="M189" s="154"/>
      <c r="T189" s="155"/>
      <c r="AT189" s="151" t="s">
        <v>140</v>
      </c>
      <c r="AU189" s="151" t="s">
        <v>90</v>
      </c>
      <c r="AV189" s="12" t="s">
        <v>88</v>
      </c>
      <c r="AW189" s="12" t="s">
        <v>36</v>
      </c>
      <c r="AX189" s="12" t="s">
        <v>80</v>
      </c>
      <c r="AY189" s="151" t="s">
        <v>127</v>
      </c>
    </row>
    <row r="190" spans="2:65" s="13" customFormat="1" ht="11.25">
      <c r="B190" s="156"/>
      <c r="D190" s="144" t="s">
        <v>140</v>
      </c>
      <c r="E190" s="157" t="s">
        <v>1</v>
      </c>
      <c r="F190" s="158" t="s">
        <v>198</v>
      </c>
      <c r="H190" s="159">
        <v>645</v>
      </c>
      <c r="I190" s="160"/>
      <c r="L190" s="156"/>
      <c r="M190" s="161"/>
      <c r="T190" s="162"/>
      <c r="AT190" s="157" t="s">
        <v>140</v>
      </c>
      <c r="AU190" s="157" t="s">
        <v>90</v>
      </c>
      <c r="AV190" s="13" t="s">
        <v>90</v>
      </c>
      <c r="AW190" s="13" t="s">
        <v>36</v>
      </c>
      <c r="AX190" s="13" t="s">
        <v>80</v>
      </c>
      <c r="AY190" s="157" t="s">
        <v>127</v>
      </c>
    </row>
    <row r="191" spans="2:65" s="14" customFormat="1" ht="11.25">
      <c r="B191" s="163"/>
      <c r="D191" s="144" t="s">
        <v>140</v>
      </c>
      <c r="E191" s="164" t="s">
        <v>1</v>
      </c>
      <c r="F191" s="165" t="s">
        <v>146</v>
      </c>
      <c r="H191" s="166">
        <v>960.8</v>
      </c>
      <c r="I191" s="167"/>
      <c r="L191" s="163"/>
      <c r="M191" s="168"/>
      <c r="T191" s="169"/>
      <c r="AT191" s="164" t="s">
        <v>140</v>
      </c>
      <c r="AU191" s="164" t="s">
        <v>90</v>
      </c>
      <c r="AV191" s="14" t="s">
        <v>134</v>
      </c>
      <c r="AW191" s="14" t="s">
        <v>36</v>
      </c>
      <c r="AX191" s="14" t="s">
        <v>88</v>
      </c>
      <c r="AY191" s="164" t="s">
        <v>127</v>
      </c>
    </row>
    <row r="192" spans="2:65" s="1" customFormat="1" ht="24.2" customHeight="1">
      <c r="B192" s="31"/>
      <c r="C192" s="131" t="s">
        <v>199</v>
      </c>
      <c r="D192" s="131" t="s">
        <v>129</v>
      </c>
      <c r="E192" s="132" t="s">
        <v>200</v>
      </c>
      <c r="F192" s="133" t="s">
        <v>201</v>
      </c>
      <c r="G192" s="134" t="s">
        <v>132</v>
      </c>
      <c r="H192" s="135">
        <v>960.8</v>
      </c>
      <c r="I192" s="136"/>
      <c r="J192" s="137">
        <f>ROUND(I192*H192,2)</f>
        <v>0</v>
      </c>
      <c r="K192" s="133" t="s">
        <v>133</v>
      </c>
      <c r="L192" s="31"/>
      <c r="M192" s="138" t="s">
        <v>1</v>
      </c>
      <c r="N192" s="139" t="s">
        <v>45</v>
      </c>
      <c r="P192" s="140">
        <f>O192*H192</f>
        <v>0</v>
      </c>
      <c r="Q192" s="140">
        <v>0</v>
      </c>
      <c r="R192" s="140">
        <f>Q192*H192</f>
        <v>0</v>
      </c>
      <c r="S192" s="140">
        <v>0.32500000000000001</v>
      </c>
      <c r="T192" s="141">
        <f>S192*H192</f>
        <v>312.26</v>
      </c>
      <c r="AR192" s="142" t="s">
        <v>134</v>
      </c>
      <c r="AT192" s="142" t="s">
        <v>129</v>
      </c>
      <c r="AU192" s="142" t="s">
        <v>90</v>
      </c>
      <c r="AY192" s="16" t="s">
        <v>127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88</v>
      </c>
      <c r="BK192" s="143">
        <f>ROUND(I192*H192,2)</f>
        <v>0</v>
      </c>
      <c r="BL192" s="16" t="s">
        <v>134</v>
      </c>
      <c r="BM192" s="142" t="s">
        <v>202</v>
      </c>
    </row>
    <row r="193" spans="2:65" s="1" customFormat="1" ht="39">
      <c r="B193" s="31"/>
      <c r="D193" s="144" t="s">
        <v>136</v>
      </c>
      <c r="F193" s="145" t="s">
        <v>203</v>
      </c>
      <c r="I193" s="146"/>
      <c r="L193" s="31"/>
      <c r="M193" s="147"/>
      <c r="T193" s="55"/>
      <c r="AT193" s="16" t="s">
        <v>136</v>
      </c>
      <c r="AU193" s="16" t="s">
        <v>90</v>
      </c>
    </row>
    <row r="194" spans="2:65" s="1" customFormat="1" ht="11.25">
      <c r="B194" s="31"/>
      <c r="D194" s="148" t="s">
        <v>138</v>
      </c>
      <c r="F194" s="149" t="s">
        <v>204</v>
      </c>
      <c r="I194" s="146"/>
      <c r="L194" s="31"/>
      <c r="M194" s="147"/>
      <c r="T194" s="55"/>
      <c r="AT194" s="16" t="s">
        <v>138</v>
      </c>
      <c r="AU194" s="16" t="s">
        <v>90</v>
      </c>
    </row>
    <row r="195" spans="2:65" s="12" customFormat="1" ht="11.25">
      <c r="B195" s="150"/>
      <c r="D195" s="144" t="s">
        <v>140</v>
      </c>
      <c r="E195" s="151" t="s">
        <v>1</v>
      </c>
      <c r="F195" s="152" t="s">
        <v>193</v>
      </c>
      <c r="H195" s="151" t="s">
        <v>1</v>
      </c>
      <c r="I195" s="153"/>
      <c r="L195" s="150"/>
      <c r="M195" s="154"/>
      <c r="T195" s="155"/>
      <c r="AT195" s="151" t="s">
        <v>140</v>
      </c>
      <c r="AU195" s="151" t="s">
        <v>90</v>
      </c>
      <c r="AV195" s="12" t="s">
        <v>88</v>
      </c>
      <c r="AW195" s="12" t="s">
        <v>36</v>
      </c>
      <c r="AX195" s="12" t="s">
        <v>80</v>
      </c>
      <c r="AY195" s="151" t="s">
        <v>127</v>
      </c>
    </row>
    <row r="196" spans="2:65" s="12" customFormat="1" ht="11.25">
      <c r="B196" s="150"/>
      <c r="D196" s="144" t="s">
        <v>140</v>
      </c>
      <c r="E196" s="151" t="s">
        <v>1</v>
      </c>
      <c r="F196" s="152" t="s">
        <v>142</v>
      </c>
      <c r="H196" s="151" t="s">
        <v>1</v>
      </c>
      <c r="I196" s="153"/>
      <c r="L196" s="150"/>
      <c r="M196" s="154"/>
      <c r="T196" s="155"/>
      <c r="AT196" s="151" t="s">
        <v>140</v>
      </c>
      <c r="AU196" s="151" t="s">
        <v>90</v>
      </c>
      <c r="AV196" s="12" t="s">
        <v>88</v>
      </c>
      <c r="AW196" s="12" t="s">
        <v>36</v>
      </c>
      <c r="AX196" s="12" t="s">
        <v>80</v>
      </c>
      <c r="AY196" s="151" t="s">
        <v>127</v>
      </c>
    </row>
    <row r="197" spans="2:65" s="13" customFormat="1" ht="11.25">
      <c r="B197" s="156"/>
      <c r="D197" s="144" t="s">
        <v>140</v>
      </c>
      <c r="E197" s="157" t="s">
        <v>1</v>
      </c>
      <c r="F197" s="158" t="s">
        <v>194</v>
      </c>
      <c r="H197" s="159">
        <v>292.60000000000002</v>
      </c>
      <c r="I197" s="160"/>
      <c r="L197" s="156"/>
      <c r="M197" s="161"/>
      <c r="T197" s="162"/>
      <c r="AT197" s="157" t="s">
        <v>140</v>
      </c>
      <c r="AU197" s="157" t="s">
        <v>90</v>
      </c>
      <c r="AV197" s="13" t="s">
        <v>90</v>
      </c>
      <c r="AW197" s="13" t="s">
        <v>36</v>
      </c>
      <c r="AX197" s="13" t="s">
        <v>80</v>
      </c>
      <c r="AY197" s="157" t="s">
        <v>127</v>
      </c>
    </row>
    <row r="198" spans="2:65" s="12" customFormat="1" ht="11.25">
      <c r="B198" s="150"/>
      <c r="D198" s="144" t="s">
        <v>140</v>
      </c>
      <c r="E198" s="151" t="s">
        <v>1</v>
      </c>
      <c r="F198" s="152" t="s">
        <v>195</v>
      </c>
      <c r="H198" s="151" t="s">
        <v>1</v>
      </c>
      <c r="I198" s="153"/>
      <c r="L198" s="150"/>
      <c r="M198" s="154"/>
      <c r="T198" s="155"/>
      <c r="AT198" s="151" t="s">
        <v>140</v>
      </c>
      <c r="AU198" s="151" t="s">
        <v>90</v>
      </c>
      <c r="AV198" s="12" t="s">
        <v>88</v>
      </c>
      <c r="AW198" s="12" t="s">
        <v>36</v>
      </c>
      <c r="AX198" s="12" t="s">
        <v>80</v>
      </c>
      <c r="AY198" s="151" t="s">
        <v>127</v>
      </c>
    </row>
    <row r="199" spans="2:65" s="13" customFormat="1" ht="11.25">
      <c r="B199" s="156"/>
      <c r="D199" s="144" t="s">
        <v>140</v>
      </c>
      <c r="E199" s="157" t="s">
        <v>1</v>
      </c>
      <c r="F199" s="158" t="s">
        <v>196</v>
      </c>
      <c r="H199" s="159">
        <v>23.2</v>
      </c>
      <c r="I199" s="160"/>
      <c r="L199" s="156"/>
      <c r="M199" s="161"/>
      <c r="T199" s="162"/>
      <c r="AT199" s="157" t="s">
        <v>140</v>
      </c>
      <c r="AU199" s="157" t="s">
        <v>90</v>
      </c>
      <c r="AV199" s="13" t="s">
        <v>90</v>
      </c>
      <c r="AW199" s="13" t="s">
        <v>36</v>
      </c>
      <c r="AX199" s="13" t="s">
        <v>80</v>
      </c>
      <c r="AY199" s="157" t="s">
        <v>127</v>
      </c>
    </row>
    <row r="200" spans="2:65" s="12" customFormat="1" ht="11.25">
      <c r="B200" s="150"/>
      <c r="D200" s="144" t="s">
        <v>140</v>
      </c>
      <c r="E200" s="151" t="s">
        <v>1</v>
      </c>
      <c r="F200" s="152" t="s">
        <v>197</v>
      </c>
      <c r="H200" s="151" t="s">
        <v>1</v>
      </c>
      <c r="I200" s="153"/>
      <c r="L200" s="150"/>
      <c r="M200" s="154"/>
      <c r="T200" s="155"/>
      <c r="AT200" s="151" t="s">
        <v>140</v>
      </c>
      <c r="AU200" s="151" t="s">
        <v>90</v>
      </c>
      <c r="AV200" s="12" t="s">
        <v>88</v>
      </c>
      <c r="AW200" s="12" t="s">
        <v>36</v>
      </c>
      <c r="AX200" s="12" t="s">
        <v>80</v>
      </c>
      <c r="AY200" s="151" t="s">
        <v>127</v>
      </c>
    </row>
    <row r="201" spans="2:65" s="13" customFormat="1" ht="11.25">
      <c r="B201" s="156"/>
      <c r="D201" s="144" t="s">
        <v>140</v>
      </c>
      <c r="E201" s="157" t="s">
        <v>1</v>
      </c>
      <c r="F201" s="158" t="s">
        <v>198</v>
      </c>
      <c r="H201" s="159">
        <v>645</v>
      </c>
      <c r="I201" s="160"/>
      <c r="L201" s="156"/>
      <c r="M201" s="161"/>
      <c r="T201" s="162"/>
      <c r="AT201" s="157" t="s">
        <v>140</v>
      </c>
      <c r="AU201" s="157" t="s">
        <v>90</v>
      </c>
      <c r="AV201" s="13" t="s">
        <v>90</v>
      </c>
      <c r="AW201" s="13" t="s">
        <v>36</v>
      </c>
      <c r="AX201" s="13" t="s">
        <v>80</v>
      </c>
      <c r="AY201" s="157" t="s">
        <v>127</v>
      </c>
    </row>
    <row r="202" spans="2:65" s="14" customFormat="1" ht="11.25">
      <c r="B202" s="163"/>
      <c r="D202" s="144" t="s">
        <v>140</v>
      </c>
      <c r="E202" s="164" t="s">
        <v>1</v>
      </c>
      <c r="F202" s="165" t="s">
        <v>146</v>
      </c>
      <c r="H202" s="166">
        <v>960.8</v>
      </c>
      <c r="I202" s="167"/>
      <c r="L202" s="163"/>
      <c r="M202" s="168"/>
      <c r="T202" s="169"/>
      <c r="AT202" s="164" t="s">
        <v>140</v>
      </c>
      <c r="AU202" s="164" t="s">
        <v>90</v>
      </c>
      <c r="AV202" s="14" t="s">
        <v>134</v>
      </c>
      <c r="AW202" s="14" t="s">
        <v>36</v>
      </c>
      <c r="AX202" s="14" t="s">
        <v>88</v>
      </c>
      <c r="AY202" s="164" t="s">
        <v>127</v>
      </c>
    </row>
    <row r="203" spans="2:65" s="1" customFormat="1" ht="24.2" customHeight="1">
      <c r="B203" s="31"/>
      <c r="C203" s="131" t="s">
        <v>205</v>
      </c>
      <c r="D203" s="131" t="s">
        <v>129</v>
      </c>
      <c r="E203" s="132" t="s">
        <v>206</v>
      </c>
      <c r="F203" s="133" t="s">
        <v>207</v>
      </c>
      <c r="G203" s="134" t="s">
        <v>132</v>
      </c>
      <c r="H203" s="135">
        <v>960.8</v>
      </c>
      <c r="I203" s="136"/>
      <c r="J203" s="137">
        <f>ROUND(I203*H203,2)</f>
        <v>0</v>
      </c>
      <c r="K203" s="133" t="s">
        <v>133</v>
      </c>
      <c r="L203" s="31"/>
      <c r="M203" s="138" t="s">
        <v>1</v>
      </c>
      <c r="N203" s="139" t="s">
        <v>45</v>
      </c>
      <c r="P203" s="140">
        <f>O203*H203</f>
        <v>0</v>
      </c>
      <c r="Q203" s="140">
        <v>0</v>
      </c>
      <c r="R203" s="140">
        <f>Q203*H203</f>
        <v>0</v>
      </c>
      <c r="S203" s="140">
        <v>9.8000000000000004E-2</v>
      </c>
      <c r="T203" s="141">
        <f>S203*H203</f>
        <v>94.1584</v>
      </c>
      <c r="AR203" s="142" t="s">
        <v>134</v>
      </c>
      <c r="AT203" s="142" t="s">
        <v>129</v>
      </c>
      <c r="AU203" s="142" t="s">
        <v>90</v>
      </c>
      <c r="AY203" s="16" t="s">
        <v>127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88</v>
      </c>
      <c r="BK203" s="143">
        <f>ROUND(I203*H203,2)</f>
        <v>0</v>
      </c>
      <c r="BL203" s="16" t="s">
        <v>134</v>
      </c>
      <c r="BM203" s="142" t="s">
        <v>208</v>
      </c>
    </row>
    <row r="204" spans="2:65" s="1" customFormat="1" ht="29.25">
      <c r="B204" s="31"/>
      <c r="D204" s="144" t="s">
        <v>136</v>
      </c>
      <c r="F204" s="145" t="s">
        <v>209</v>
      </c>
      <c r="I204" s="146"/>
      <c r="L204" s="31"/>
      <c r="M204" s="147"/>
      <c r="T204" s="55"/>
      <c r="AT204" s="16" t="s">
        <v>136</v>
      </c>
      <c r="AU204" s="16" t="s">
        <v>90</v>
      </c>
    </row>
    <row r="205" spans="2:65" s="1" customFormat="1" ht="11.25">
      <c r="B205" s="31"/>
      <c r="D205" s="148" t="s">
        <v>138</v>
      </c>
      <c r="F205" s="149" t="s">
        <v>210</v>
      </c>
      <c r="I205" s="146"/>
      <c r="L205" s="31"/>
      <c r="M205" s="147"/>
      <c r="T205" s="55"/>
      <c r="AT205" s="16" t="s">
        <v>138</v>
      </c>
      <c r="AU205" s="16" t="s">
        <v>90</v>
      </c>
    </row>
    <row r="206" spans="2:65" s="12" customFormat="1" ht="11.25">
      <c r="B206" s="150"/>
      <c r="D206" s="144" t="s">
        <v>140</v>
      </c>
      <c r="E206" s="151" t="s">
        <v>1</v>
      </c>
      <c r="F206" s="152" t="s">
        <v>193</v>
      </c>
      <c r="H206" s="151" t="s">
        <v>1</v>
      </c>
      <c r="I206" s="153"/>
      <c r="L206" s="150"/>
      <c r="M206" s="154"/>
      <c r="T206" s="155"/>
      <c r="AT206" s="151" t="s">
        <v>140</v>
      </c>
      <c r="AU206" s="151" t="s">
        <v>90</v>
      </c>
      <c r="AV206" s="12" t="s">
        <v>88</v>
      </c>
      <c r="AW206" s="12" t="s">
        <v>36</v>
      </c>
      <c r="AX206" s="12" t="s">
        <v>80</v>
      </c>
      <c r="AY206" s="151" t="s">
        <v>127</v>
      </c>
    </row>
    <row r="207" spans="2:65" s="12" customFormat="1" ht="11.25">
      <c r="B207" s="150"/>
      <c r="D207" s="144" t="s">
        <v>140</v>
      </c>
      <c r="E207" s="151" t="s">
        <v>1</v>
      </c>
      <c r="F207" s="152" t="s">
        <v>142</v>
      </c>
      <c r="H207" s="151" t="s">
        <v>1</v>
      </c>
      <c r="I207" s="153"/>
      <c r="L207" s="150"/>
      <c r="M207" s="154"/>
      <c r="T207" s="155"/>
      <c r="AT207" s="151" t="s">
        <v>140</v>
      </c>
      <c r="AU207" s="151" t="s">
        <v>90</v>
      </c>
      <c r="AV207" s="12" t="s">
        <v>88</v>
      </c>
      <c r="AW207" s="12" t="s">
        <v>36</v>
      </c>
      <c r="AX207" s="12" t="s">
        <v>80</v>
      </c>
      <c r="AY207" s="151" t="s">
        <v>127</v>
      </c>
    </row>
    <row r="208" spans="2:65" s="13" customFormat="1" ht="11.25">
      <c r="B208" s="156"/>
      <c r="D208" s="144" t="s">
        <v>140</v>
      </c>
      <c r="E208" s="157" t="s">
        <v>1</v>
      </c>
      <c r="F208" s="158" t="s">
        <v>194</v>
      </c>
      <c r="H208" s="159">
        <v>292.60000000000002</v>
      </c>
      <c r="I208" s="160"/>
      <c r="L208" s="156"/>
      <c r="M208" s="161"/>
      <c r="T208" s="162"/>
      <c r="AT208" s="157" t="s">
        <v>140</v>
      </c>
      <c r="AU208" s="157" t="s">
        <v>90</v>
      </c>
      <c r="AV208" s="13" t="s">
        <v>90</v>
      </c>
      <c r="AW208" s="13" t="s">
        <v>36</v>
      </c>
      <c r="AX208" s="13" t="s">
        <v>80</v>
      </c>
      <c r="AY208" s="157" t="s">
        <v>127</v>
      </c>
    </row>
    <row r="209" spans="2:65" s="12" customFormat="1" ht="11.25">
      <c r="B209" s="150"/>
      <c r="D209" s="144" t="s">
        <v>140</v>
      </c>
      <c r="E209" s="151" t="s">
        <v>1</v>
      </c>
      <c r="F209" s="152" t="s">
        <v>195</v>
      </c>
      <c r="H209" s="151" t="s">
        <v>1</v>
      </c>
      <c r="I209" s="153"/>
      <c r="L209" s="150"/>
      <c r="M209" s="154"/>
      <c r="T209" s="155"/>
      <c r="AT209" s="151" t="s">
        <v>140</v>
      </c>
      <c r="AU209" s="151" t="s">
        <v>90</v>
      </c>
      <c r="AV209" s="12" t="s">
        <v>88</v>
      </c>
      <c r="AW209" s="12" t="s">
        <v>36</v>
      </c>
      <c r="AX209" s="12" t="s">
        <v>80</v>
      </c>
      <c r="AY209" s="151" t="s">
        <v>127</v>
      </c>
    </row>
    <row r="210" spans="2:65" s="13" customFormat="1" ht="11.25">
      <c r="B210" s="156"/>
      <c r="D210" s="144" t="s">
        <v>140</v>
      </c>
      <c r="E210" s="157" t="s">
        <v>1</v>
      </c>
      <c r="F210" s="158" t="s">
        <v>196</v>
      </c>
      <c r="H210" s="159">
        <v>23.2</v>
      </c>
      <c r="I210" s="160"/>
      <c r="L210" s="156"/>
      <c r="M210" s="161"/>
      <c r="T210" s="162"/>
      <c r="AT210" s="157" t="s">
        <v>140</v>
      </c>
      <c r="AU210" s="157" t="s">
        <v>90</v>
      </c>
      <c r="AV210" s="13" t="s">
        <v>90</v>
      </c>
      <c r="AW210" s="13" t="s">
        <v>36</v>
      </c>
      <c r="AX210" s="13" t="s">
        <v>80</v>
      </c>
      <c r="AY210" s="157" t="s">
        <v>127</v>
      </c>
    </row>
    <row r="211" spans="2:65" s="12" customFormat="1" ht="11.25">
      <c r="B211" s="150"/>
      <c r="D211" s="144" t="s">
        <v>140</v>
      </c>
      <c r="E211" s="151" t="s">
        <v>1</v>
      </c>
      <c r="F211" s="152" t="s">
        <v>197</v>
      </c>
      <c r="H211" s="151" t="s">
        <v>1</v>
      </c>
      <c r="I211" s="153"/>
      <c r="L211" s="150"/>
      <c r="M211" s="154"/>
      <c r="T211" s="155"/>
      <c r="AT211" s="151" t="s">
        <v>140</v>
      </c>
      <c r="AU211" s="151" t="s">
        <v>90</v>
      </c>
      <c r="AV211" s="12" t="s">
        <v>88</v>
      </c>
      <c r="AW211" s="12" t="s">
        <v>36</v>
      </c>
      <c r="AX211" s="12" t="s">
        <v>80</v>
      </c>
      <c r="AY211" s="151" t="s">
        <v>127</v>
      </c>
    </row>
    <row r="212" spans="2:65" s="13" customFormat="1" ht="11.25">
      <c r="B212" s="156"/>
      <c r="D212" s="144" t="s">
        <v>140</v>
      </c>
      <c r="E212" s="157" t="s">
        <v>1</v>
      </c>
      <c r="F212" s="158" t="s">
        <v>198</v>
      </c>
      <c r="H212" s="159">
        <v>645</v>
      </c>
      <c r="I212" s="160"/>
      <c r="L212" s="156"/>
      <c r="M212" s="161"/>
      <c r="T212" s="162"/>
      <c r="AT212" s="157" t="s">
        <v>140</v>
      </c>
      <c r="AU212" s="157" t="s">
        <v>90</v>
      </c>
      <c r="AV212" s="13" t="s">
        <v>90</v>
      </c>
      <c r="AW212" s="13" t="s">
        <v>36</v>
      </c>
      <c r="AX212" s="13" t="s">
        <v>80</v>
      </c>
      <c r="AY212" s="157" t="s">
        <v>127</v>
      </c>
    </row>
    <row r="213" spans="2:65" s="14" customFormat="1" ht="11.25">
      <c r="B213" s="163"/>
      <c r="D213" s="144" t="s">
        <v>140</v>
      </c>
      <c r="E213" s="164" t="s">
        <v>1</v>
      </c>
      <c r="F213" s="165" t="s">
        <v>146</v>
      </c>
      <c r="H213" s="166">
        <v>960.8</v>
      </c>
      <c r="I213" s="167"/>
      <c r="L213" s="163"/>
      <c r="M213" s="168"/>
      <c r="T213" s="169"/>
      <c r="AT213" s="164" t="s">
        <v>140</v>
      </c>
      <c r="AU213" s="164" t="s">
        <v>90</v>
      </c>
      <c r="AV213" s="14" t="s">
        <v>134</v>
      </c>
      <c r="AW213" s="14" t="s">
        <v>36</v>
      </c>
      <c r="AX213" s="14" t="s">
        <v>88</v>
      </c>
      <c r="AY213" s="164" t="s">
        <v>127</v>
      </c>
    </row>
    <row r="214" spans="2:65" s="1" customFormat="1" ht="16.5" customHeight="1">
      <c r="B214" s="31"/>
      <c r="C214" s="131" t="s">
        <v>211</v>
      </c>
      <c r="D214" s="131" t="s">
        <v>129</v>
      </c>
      <c r="E214" s="132" t="s">
        <v>212</v>
      </c>
      <c r="F214" s="133" t="s">
        <v>213</v>
      </c>
      <c r="G214" s="134" t="s">
        <v>214</v>
      </c>
      <c r="H214" s="135">
        <v>120</v>
      </c>
      <c r="I214" s="136"/>
      <c r="J214" s="137">
        <f>ROUND(I214*H214,2)</f>
        <v>0</v>
      </c>
      <c r="K214" s="133" t="s">
        <v>133</v>
      </c>
      <c r="L214" s="31"/>
      <c r="M214" s="138" t="s">
        <v>1</v>
      </c>
      <c r="N214" s="139" t="s">
        <v>45</v>
      </c>
      <c r="P214" s="140">
        <f>O214*H214</f>
        <v>0</v>
      </c>
      <c r="Q214" s="140">
        <v>0</v>
      </c>
      <c r="R214" s="140">
        <f>Q214*H214</f>
        <v>0</v>
      </c>
      <c r="S214" s="140">
        <v>0.28999999999999998</v>
      </c>
      <c r="T214" s="141">
        <f>S214*H214</f>
        <v>34.799999999999997</v>
      </c>
      <c r="AR214" s="142" t="s">
        <v>134</v>
      </c>
      <c r="AT214" s="142" t="s">
        <v>129</v>
      </c>
      <c r="AU214" s="142" t="s">
        <v>90</v>
      </c>
      <c r="AY214" s="16" t="s">
        <v>127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88</v>
      </c>
      <c r="BK214" s="143">
        <f>ROUND(I214*H214,2)</f>
        <v>0</v>
      </c>
      <c r="BL214" s="16" t="s">
        <v>134</v>
      </c>
      <c r="BM214" s="142" t="s">
        <v>215</v>
      </c>
    </row>
    <row r="215" spans="2:65" s="1" customFormat="1" ht="29.25">
      <c r="B215" s="31"/>
      <c r="D215" s="144" t="s">
        <v>136</v>
      </c>
      <c r="F215" s="145" t="s">
        <v>216</v>
      </c>
      <c r="I215" s="146"/>
      <c r="L215" s="31"/>
      <c r="M215" s="147"/>
      <c r="T215" s="55"/>
      <c r="AT215" s="16" t="s">
        <v>136</v>
      </c>
      <c r="AU215" s="16" t="s">
        <v>90</v>
      </c>
    </row>
    <row r="216" spans="2:65" s="1" customFormat="1" ht="11.25">
      <c r="B216" s="31"/>
      <c r="D216" s="148" t="s">
        <v>138</v>
      </c>
      <c r="F216" s="149" t="s">
        <v>217</v>
      </c>
      <c r="I216" s="146"/>
      <c r="L216" s="31"/>
      <c r="M216" s="147"/>
      <c r="T216" s="55"/>
      <c r="AT216" s="16" t="s">
        <v>138</v>
      </c>
      <c r="AU216" s="16" t="s">
        <v>90</v>
      </c>
    </row>
    <row r="217" spans="2:65" s="12" customFormat="1" ht="11.25">
      <c r="B217" s="150"/>
      <c r="D217" s="144" t="s">
        <v>140</v>
      </c>
      <c r="E217" s="151" t="s">
        <v>1</v>
      </c>
      <c r="F217" s="152" t="s">
        <v>218</v>
      </c>
      <c r="H217" s="151" t="s">
        <v>1</v>
      </c>
      <c r="I217" s="153"/>
      <c r="L217" s="150"/>
      <c r="M217" s="154"/>
      <c r="T217" s="155"/>
      <c r="AT217" s="151" t="s">
        <v>140</v>
      </c>
      <c r="AU217" s="151" t="s">
        <v>90</v>
      </c>
      <c r="AV217" s="12" t="s">
        <v>88</v>
      </c>
      <c r="AW217" s="12" t="s">
        <v>36</v>
      </c>
      <c r="AX217" s="12" t="s">
        <v>80</v>
      </c>
      <c r="AY217" s="151" t="s">
        <v>127</v>
      </c>
    </row>
    <row r="218" spans="2:65" s="12" customFormat="1" ht="11.25">
      <c r="B218" s="150"/>
      <c r="D218" s="144" t="s">
        <v>140</v>
      </c>
      <c r="E218" s="151" t="s">
        <v>1</v>
      </c>
      <c r="F218" s="152" t="s">
        <v>142</v>
      </c>
      <c r="H218" s="151" t="s">
        <v>1</v>
      </c>
      <c r="I218" s="153"/>
      <c r="L218" s="150"/>
      <c r="M218" s="154"/>
      <c r="T218" s="155"/>
      <c r="AT218" s="151" t="s">
        <v>140</v>
      </c>
      <c r="AU218" s="151" t="s">
        <v>90</v>
      </c>
      <c r="AV218" s="12" t="s">
        <v>88</v>
      </c>
      <c r="AW218" s="12" t="s">
        <v>36</v>
      </c>
      <c r="AX218" s="12" t="s">
        <v>80</v>
      </c>
      <c r="AY218" s="151" t="s">
        <v>127</v>
      </c>
    </row>
    <row r="219" spans="2:65" s="12" customFormat="1" ht="11.25">
      <c r="B219" s="150"/>
      <c r="D219" s="144" t="s">
        <v>140</v>
      </c>
      <c r="E219" s="151" t="s">
        <v>1</v>
      </c>
      <c r="F219" s="152" t="s">
        <v>219</v>
      </c>
      <c r="H219" s="151" t="s">
        <v>1</v>
      </c>
      <c r="I219" s="153"/>
      <c r="L219" s="150"/>
      <c r="M219" s="154"/>
      <c r="T219" s="155"/>
      <c r="AT219" s="151" t="s">
        <v>140</v>
      </c>
      <c r="AU219" s="151" t="s">
        <v>90</v>
      </c>
      <c r="AV219" s="12" t="s">
        <v>88</v>
      </c>
      <c r="AW219" s="12" t="s">
        <v>36</v>
      </c>
      <c r="AX219" s="12" t="s">
        <v>80</v>
      </c>
      <c r="AY219" s="151" t="s">
        <v>127</v>
      </c>
    </row>
    <row r="220" spans="2:65" s="13" customFormat="1" ht="11.25">
      <c r="B220" s="156"/>
      <c r="D220" s="144" t="s">
        <v>140</v>
      </c>
      <c r="E220" s="157" t="s">
        <v>1</v>
      </c>
      <c r="F220" s="158" t="s">
        <v>220</v>
      </c>
      <c r="H220" s="159">
        <v>20</v>
      </c>
      <c r="I220" s="160"/>
      <c r="L220" s="156"/>
      <c r="M220" s="161"/>
      <c r="T220" s="162"/>
      <c r="AT220" s="157" t="s">
        <v>140</v>
      </c>
      <c r="AU220" s="157" t="s">
        <v>90</v>
      </c>
      <c r="AV220" s="13" t="s">
        <v>90</v>
      </c>
      <c r="AW220" s="13" t="s">
        <v>36</v>
      </c>
      <c r="AX220" s="13" t="s">
        <v>80</v>
      </c>
      <c r="AY220" s="157" t="s">
        <v>127</v>
      </c>
    </row>
    <row r="221" spans="2:65" s="12" customFormat="1" ht="11.25">
      <c r="B221" s="150"/>
      <c r="D221" s="144" t="s">
        <v>140</v>
      </c>
      <c r="E221" s="151" t="s">
        <v>1</v>
      </c>
      <c r="F221" s="152" t="s">
        <v>221</v>
      </c>
      <c r="H221" s="151" t="s">
        <v>1</v>
      </c>
      <c r="I221" s="153"/>
      <c r="L221" s="150"/>
      <c r="M221" s="154"/>
      <c r="T221" s="155"/>
      <c r="AT221" s="151" t="s">
        <v>140</v>
      </c>
      <c r="AU221" s="151" t="s">
        <v>90</v>
      </c>
      <c r="AV221" s="12" t="s">
        <v>88</v>
      </c>
      <c r="AW221" s="12" t="s">
        <v>36</v>
      </c>
      <c r="AX221" s="12" t="s">
        <v>80</v>
      </c>
      <c r="AY221" s="151" t="s">
        <v>127</v>
      </c>
    </row>
    <row r="222" spans="2:65" s="13" customFormat="1" ht="11.25">
      <c r="B222" s="156"/>
      <c r="D222" s="144" t="s">
        <v>140</v>
      </c>
      <c r="E222" s="157" t="s">
        <v>1</v>
      </c>
      <c r="F222" s="158" t="s">
        <v>222</v>
      </c>
      <c r="H222" s="159">
        <v>80</v>
      </c>
      <c r="I222" s="160"/>
      <c r="L222" s="156"/>
      <c r="M222" s="161"/>
      <c r="T222" s="162"/>
      <c r="AT222" s="157" t="s">
        <v>140</v>
      </c>
      <c r="AU222" s="157" t="s">
        <v>90</v>
      </c>
      <c r="AV222" s="13" t="s">
        <v>90</v>
      </c>
      <c r="AW222" s="13" t="s">
        <v>36</v>
      </c>
      <c r="AX222" s="13" t="s">
        <v>80</v>
      </c>
      <c r="AY222" s="157" t="s">
        <v>127</v>
      </c>
    </row>
    <row r="223" spans="2:65" s="12" customFormat="1" ht="11.25">
      <c r="B223" s="150"/>
      <c r="D223" s="144" t="s">
        <v>140</v>
      </c>
      <c r="E223" s="151" t="s">
        <v>1</v>
      </c>
      <c r="F223" s="152" t="s">
        <v>223</v>
      </c>
      <c r="H223" s="151" t="s">
        <v>1</v>
      </c>
      <c r="I223" s="153"/>
      <c r="L223" s="150"/>
      <c r="M223" s="154"/>
      <c r="T223" s="155"/>
      <c r="AT223" s="151" t="s">
        <v>140</v>
      </c>
      <c r="AU223" s="151" t="s">
        <v>90</v>
      </c>
      <c r="AV223" s="12" t="s">
        <v>88</v>
      </c>
      <c r="AW223" s="12" t="s">
        <v>36</v>
      </c>
      <c r="AX223" s="12" t="s">
        <v>80</v>
      </c>
      <c r="AY223" s="151" t="s">
        <v>127</v>
      </c>
    </row>
    <row r="224" spans="2:65" s="13" customFormat="1" ht="11.25">
      <c r="B224" s="156"/>
      <c r="D224" s="144" t="s">
        <v>140</v>
      </c>
      <c r="E224" s="157" t="s">
        <v>1</v>
      </c>
      <c r="F224" s="158" t="s">
        <v>224</v>
      </c>
      <c r="H224" s="159">
        <v>4</v>
      </c>
      <c r="I224" s="160"/>
      <c r="L224" s="156"/>
      <c r="M224" s="161"/>
      <c r="T224" s="162"/>
      <c r="AT224" s="157" t="s">
        <v>140</v>
      </c>
      <c r="AU224" s="157" t="s">
        <v>90</v>
      </c>
      <c r="AV224" s="13" t="s">
        <v>90</v>
      </c>
      <c r="AW224" s="13" t="s">
        <v>36</v>
      </c>
      <c r="AX224" s="13" t="s">
        <v>80</v>
      </c>
      <c r="AY224" s="157" t="s">
        <v>127</v>
      </c>
    </row>
    <row r="225" spans="2:65" s="12" customFormat="1" ht="11.25">
      <c r="B225" s="150"/>
      <c r="D225" s="144" t="s">
        <v>140</v>
      </c>
      <c r="E225" s="151" t="s">
        <v>1</v>
      </c>
      <c r="F225" s="152" t="s">
        <v>155</v>
      </c>
      <c r="H225" s="151" t="s">
        <v>1</v>
      </c>
      <c r="I225" s="153"/>
      <c r="L225" s="150"/>
      <c r="M225" s="154"/>
      <c r="T225" s="155"/>
      <c r="AT225" s="151" t="s">
        <v>140</v>
      </c>
      <c r="AU225" s="151" t="s">
        <v>90</v>
      </c>
      <c r="AV225" s="12" t="s">
        <v>88</v>
      </c>
      <c r="AW225" s="12" t="s">
        <v>36</v>
      </c>
      <c r="AX225" s="12" t="s">
        <v>80</v>
      </c>
      <c r="AY225" s="151" t="s">
        <v>127</v>
      </c>
    </row>
    <row r="226" spans="2:65" s="13" customFormat="1" ht="11.25">
      <c r="B226" s="156"/>
      <c r="D226" s="144" t="s">
        <v>140</v>
      </c>
      <c r="E226" s="157" t="s">
        <v>1</v>
      </c>
      <c r="F226" s="158" t="s">
        <v>225</v>
      </c>
      <c r="H226" s="159">
        <v>16</v>
      </c>
      <c r="I226" s="160"/>
      <c r="L226" s="156"/>
      <c r="M226" s="161"/>
      <c r="T226" s="162"/>
      <c r="AT226" s="157" t="s">
        <v>140</v>
      </c>
      <c r="AU226" s="157" t="s">
        <v>90</v>
      </c>
      <c r="AV226" s="13" t="s">
        <v>90</v>
      </c>
      <c r="AW226" s="13" t="s">
        <v>36</v>
      </c>
      <c r="AX226" s="13" t="s">
        <v>80</v>
      </c>
      <c r="AY226" s="157" t="s">
        <v>127</v>
      </c>
    </row>
    <row r="227" spans="2:65" s="14" customFormat="1" ht="11.25">
      <c r="B227" s="163"/>
      <c r="D227" s="144" t="s">
        <v>140</v>
      </c>
      <c r="E227" s="164" t="s">
        <v>1</v>
      </c>
      <c r="F227" s="165" t="s">
        <v>146</v>
      </c>
      <c r="H227" s="166">
        <v>120</v>
      </c>
      <c r="I227" s="167"/>
      <c r="L227" s="163"/>
      <c r="M227" s="168"/>
      <c r="T227" s="169"/>
      <c r="AT227" s="164" t="s">
        <v>140</v>
      </c>
      <c r="AU227" s="164" t="s">
        <v>90</v>
      </c>
      <c r="AV227" s="14" t="s">
        <v>134</v>
      </c>
      <c r="AW227" s="14" t="s">
        <v>36</v>
      </c>
      <c r="AX227" s="14" t="s">
        <v>88</v>
      </c>
      <c r="AY227" s="164" t="s">
        <v>127</v>
      </c>
    </row>
    <row r="228" spans="2:65" s="1" customFormat="1" ht="16.5" customHeight="1">
      <c r="B228" s="31"/>
      <c r="C228" s="131" t="s">
        <v>226</v>
      </c>
      <c r="D228" s="131" t="s">
        <v>129</v>
      </c>
      <c r="E228" s="132" t="s">
        <v>227</v>
      </c>
      <c r="F228" s="133" t="s">
        <v>228</v>
      </c>
      <c r="G228" s="134" t="s">
        <v>214</v>
      </c>
      <c r="H228" s="135">
        <v>130</v>
      </c>
      <c r="I228" s="136"/>
      <c r="J228" s="137">
        <f>ROUND(I228*H228,2)</f>
        <v>0</v>
      </c>
      <c r="K228" s="133" t="s">
        <v>133</v>
      </c>
      <c r="L228" s="31"/>
      <c r="M228" s="138" t="s">
        <v>1</v>
      </c>
      <c r="N228" s="139" t="s">
        <v>45</v>
      </c>
      <c r="P228" s="140">
        <f>O228*H228</f>
        <v>0</v>
      </c>
      <c r="Q228" s="140">
        <v>0</v>
      </c>
      <c r="R228" s="140">
        <f>Q228*H228</f>
        <v>0</v>
      </c>
      <c r="S228" s="140">
        <v>0.20499999999999999</v>
      </c>
      <c r="T228" s="141">
        <f>S228*H228</f>
        <v>26.65</v>
      </c>
      <c r="AR228" s="142" t="s">
        <v>134</v>
      </c>
      <c r="AT228" s="142" t="s">
        <v>129</v>
      </c>
      <c r="AU228" s="142" t="s">
        <v>90</v>
      </c>
      <c r="AY228" s="16" t="s">
        <v>127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88</v>
      </c>
      <c r="BK228" s="143">
        <f>ROUND(I228*H228,2)</f>
        <v>0</v>
      </c>
      <c r="BL228" s="16" t="s">
        <v>134</v>
      </c>
      <c r="BM228" s="142" t="s">
        <v>229</v>
      </c>
    </row>
    <row r="229" spans="2:65" s="1" customFormat="1" ht="29.25">
      <c r="B229" s="31"/>
      <c r="D229" s="144" t="s">
        <v>136</v>
      </c>
      <c r="F229" s="145" t="s">
        <v>230</v>
      </c>
      <c r="I229" s="146"/>
      <c r="L229" s="31"/>
      <c r="M229" s="147"/>
      <c r="T229" s="55"/>
      <c r="AT229" s="16" t="s">
        <v>136</v>
      </c>
      <c r="AU229" s="16" t="s">
        <v>90</v>
      </c>
    </row>
    <row r="230" spans="2:65" s="1" customFormat="1" ht="11.25">
      <c r="B230" s="31"/>
      <c r="D230" s="148" t="s">
        <v>138</v>
      </c>
      <c r="F230" s="149" t="s">
        <v>231</v>
      </c>
      <c r="I230" s="146"/>
      <c r="L230" s="31"/>
      <c r="M230" s="147"/>
      <c r="T230" s="55"/>
      <c r="AT230" s="16" t="s">
        <v>138</v>
      </c>
      <c r="AU230" s="16" t="s">
        <v>90</v>
      </c>
    </row>
    <row r="231" spans="2:65" s="12" customFormat="1" ht="11.25">
      <c r="B231" s="150"/>
      <c r="D231" s="144" t="s">
        <v>140</v>
      </c>
      <c r="E231" s="151" t="s">
        <v>1</v>
      </c>
      <c r="F231" s="152" t="s">
        <v>218</v>
      </c>
      <c r="H231" s="151" t="s">
        <v>1</v>
      </c>
      <c r="I231" s="153"/>
      <c r="L231" s="150"/>
      <c r="M231" s="154"/>
      <c r="T231" s="155"/>
      <c r="AT231" s="151" t="s">
        <v>140</v>
      </c>
      <c r="AU231" s="151" t="s">
        <v>90</v>
      </c>
      <c r="AV231" s="12" t="s">
        <v>88</v>
      </c>
      <c r="AW231" s="12" t="s">
        <v>36</v>
      </c>
      <c r="AX231" s="12" t="s">
        <v>80</v>
      </c>
      <c r="AY231" s="151" t="s">
        <v>127</v>
      </c>
    </row>
    <row r="232" spans="2:65" s="12" customFormat="1" ht="11.25">
      <c r="B232" s="150"/>
      <c r="D232" s="144" t="s">
        <v>140</v>
      </c>
      <c r="E232" s="151" t="s">
        <v>1</v>
      </c>
      <c r="F232" s="152" t="s">
        <v>142</v>
      </c>
      <c r="H232" s="151" t="s">
        <v>1</v>
      </c>
      <c r="I232" s="153"/>
      <c r="L232" s="150"/>
      <c r="M232" s="154"/>
      <c r="T232" s="155"/>
      <c r="AT232" s="151" t="s">
        <v>140</v>
      </c>
      <c r="AU232" s="151" t="s">
        <v>90</v>
      </c>
      <c r="AV232" s="12" t="s">
        <v>88</v>
      </c>
      <c r="AW232" s="12" t="s">
        <v>36</v>
      </c>
      <c r="AX232" s="12" t="s">
        <v>80</v>
      </c>
      <c r="AY232" s="151" t="s">
        <v>127</v>
      </c>
    </row>
    <row r="233" spans="2:65" s="12" customFormat="1" ht="11.25">
      <c r="B233" s="150"/>
      <c r="D233" s="144" t="s">
        <v>140</v>
      </c>
      <c r="E233" s="151" t="s">
        <v>1</v>
      </c>
      <c r="F233" s="152" t="s">
        <v>219</v>
      </c>
      <c r="H233" s="151" t="s">
        <v>1</v>
      </c>
      <c r="I233" s="153"/>
      <c r="L233" s="150"/>
      <c r="M233" s="154"/>
      <c r="T233" s="155"/>
      <c r="AT233" s="151" t="s">
        <v>140</v>
      </c>
      <c r="AU233" s="151" t="s">
        <v>90</v>
      </c>
      <c r="AV233" s="12" t="s">
        <v>88</v>
      </c>
      <c r="AW233" s="12" t="s">
        <v>36</v>
      </c>
      <c r="AX233" s="12" t="s">
        <v>80</v>
      </c>
      <c r="AY233" s="151" t="s">
        <v>127</v>
      </c>
    </row>
    <row r="234" spans="2:65" s="13" customFormat="1" ht="11.25">
      <c r="B234" s="156"/>
      <c r="D234" s="144" t="s">
        <v>140</v>
      </c>
      <c r="E234" s="157" t="s">
        <v>1</v>
      </c>
      <c r="F234" s="158" t="s">
        <v>220</v>
      </c>
      <c r="H234" s="159">
        <v>20</v>
      </c>
      <c r="I234" s="160"/>
      <c r="L234" s="156"/>
      <c r="M234" s="161"/>
      <c r="T234" s="162"/>
      <c r="AT234" s="157" t="s">
        <v>140</v>
      </c>
      <c r="AU234" s="157" t="s">
        <v>90</v>
      </c>
      <c r="AV234" s="13" t="s">
        <v>90</v>
      </c>
      <c r="AW234" s="13" t="s">
        <v>36</v>
      </c>
      <c r="AX234" s="13" t="s">
        <v>80</v>
      </c>
      <c r="AY234" s="157" t="s">
        <v>127</v>
      </c>
    </row>
    <row r="235" spans="2:65" s="12" customFormat="1" ht="11.25">
      <c r="B235" s="150"/>
      <c r="D235" s="144" t="s">
        <v>140</v>
      </c>
      <c r="E235" s="151" t="s">
        <v>1</v>
      </c>
      <c r="F235" s="152" t="s">
        <v>221</v>
      </c>
      <c r="H235" s="151" t="s">
        <v>1</v>
      </c>
      <c r="I235" s="153"/>
      <c r="L235" s="150"/>
      <c r="M235" s="154"/>
      <c r="T235" s="155"/>
      <c r="AT235" s="151" t="s">
        <v>140</v>
      </c>
      <c r="AU235" s="151" t="s">
        <v>90</v>
      </c>
      <c r="AV235" s="12" t="s">
        <v>88</v>
      </c>
      <c r="AW235" s="12" t="s">
        <v>36</v>
      </c>
      <c r="AX235" s="12" t="s">
        <v>80</v>
      </c>
      <c r="AY235" s="151" t="s">
        <v>127</v>
      </c>
    </row>
    <row r="236" spans="2:65" s="13" customFormat="1" ht="11.25">
      <c r="B236" s="156"/>
      <c r="D236" s="144" t="s">
        <v>140</v>
      </c>
      <c r="E236" s="157" t="s">
        <v>1</v>
      </c>
      <c r="F236" s="158" t="s">
        <v>232</v>
      </c>
      <c r="H236" s="159">
        <v>90</v>
      </c>
      <c r="I236" s="160"/>
      <c r="L236" s="156"/>
      <c r="M236" s="161"/>
      <c r="T236" s="162"/>
      <c r="AT236" s="157" t="s">
        <v>140</v>
      </c>
      <c r="AU236" s="157" t="s">
        <v>90</v>
      </c>
      <c r="AV236" s="13" t="s">
        <v>90</v>
      </c>
      <c r="AW236" s="13" t="s">
        <v>36</v>
      </c>
      <c r="AX236" s="13" t="s">
        <v>80</v>
      </c>
      <c r="AY236" s="157" t="s">
        <v>127</v>
      </c>
    </row>
    <row r="237" spans="2:65" s="12" customFormat="1" ht="11.25">
      <c r="B237" s="150"/>
      <c r="D237" s="144" t="s">
        <v>140</v>
      </c>
      <c r="E237" s="151" t="s">
        <v>1</v>
      </c>
      <c r="F237" s="152" t="s">
        <v>223</v>
      </c>
      <c r="H237" s="151" t="s">
        <v>1</v>
      </c>
      <c r="I237" s="153"/>
      <c r="L237" s="150"/>
      <c r="M237" s="154"/>
      <c r="T237" s="155"/>
      <c r="AT237" s="151" t="s">
        <v>140</v>
      </c>
      <c r="AU237" s="151" t="s">
        <v>90</v>
      </c>
      <c r="AV237" s="12" t="s">
        <v>88</v>
      </c>
      <c r="AW237" s="12" t="s">
        <v>36</v>
      </c>
      <c r="AX237" s="12" t="s">
        <v>80</v>
      </c>
      <c r="AY237" s="151" t="s">
        <v>127</v>
      </c>
    </row>
    <row r="238" spans="2:65" s="13" customFormat="1" ht="11.25">
      <c r="B238" s="156"/>
      <c r="D238" s="144" t="s">
        <v>140</v>
      </c>
      <c r="E238" s="157" t="s">
        <v>1</v>
      </c>
      <c r="F238" s="158" t="s">
        <v>224</v>
      </c>
      <c r="H238" s="159">
        <v>4</v>
      </c>
      <c r="I238" s="160"/>
      <c r="L238" s="156"/>
      <c r="M238" s="161"/>
      <c r="T238" s="162"/>
      <c r="AT238" s="157" t="s">
        <v>140</v>
      </c>
      <c r="AU238" s="157" t="s">
        <v>90</v>
      </c>
      <c r="AV238" s="13" t="s">
        <v>90</v>
      </c>
      <c r="AW238" s="13" t="s">
        <v>36</v>
      </c>
      <c r="AX238" s="13" t="s">
        <v>80</v>
      </c>
      <c r="AY238" s="157" t="s">
        <v>127</v>
      </c>
    </row>
    <row r="239" spans="2:65" s="12" customFormat="1" ht="11.25">
      <c r="B239" s="150"/>
      <c r="D239" s="144" t="s">
        <v>140</v>
      </c>
      <c r="E239" s="151" t="s">
        <v>1</v>
      </c>
      <c r="F239" s="152" t="s">
        <v>155</v>
      </c>
      <c r="H239" s="151" t="s">
        <v>1</v>
      </c>
      <c r="I239" s="153"/>
      <c r="L239" s="150"/>
      <c r="M239" s="154"/>
      <c r="T239" s="155"/>
      <c r="AT239" s="151" t="s">
        <v>140</v>
      </c>
      <c r="AU239" s="151" t="s">
        <v>90</v>
      </c>
      <c r="AV239" s="12" t="s">
        <v>88</v>
      </c>
      <c r="AW239" s="12" t="s">
        <v>36</v>
      </c>
      <c r="AX239" s="12" t="s">
        <v>80</v>
      </c>
      <c r="AY239" s="151" t="s">
        <v>127</v>
      </c>
    </row>
    <row r="240" spans="2:65" s="13" customFormat="1" ht="11.25">
      <c r="B240" s="156"/>
      <c r="D240" s="144" t="s">
        <v>140</v>
      </c>
      <c r="E240" s="157" t="s">
        <v>1</v>
      </c>
      <c r="F240" s="158" t="s">
        <v>225</v>
      </c>
      <c r="H240" s="159">
        <v>16</v>
      </c>
      <c r="I240" s="160"/>
      <c r="L240" s="156"/>
      <c r="M240" s="161"/>
      <c r="T240" s="162"/>
      <c r="AT240" s="157" t="s">
        <v>140</v>
      </c>
      <c r="AU240" s="157" t="s">
        <v>90</v>
      </c>
      <c r="AV240" s="13" t="s">
        <v>90</v>
      </c>
      <c r="AW240" s="13" t="s">
        <v>36</v>
      </c>
      <c r="AX240" s="13" t="s">
        <v>80</v>
      </c>
      <c r="AY240" s="157" t="s">
        <v>127</v>
      </c>
    </row>
    <row r="241" spans="2:65" s="14" customFormat="1" ht="11.25">
      <c r="B241" s="163"/>
      <c r="D241" s="144" t="s">
        <v>140</v>
      </c>
      <c r="E241" s="164" t="s">
        <v>1</v>
      </c>
      <c r="F241" s="165" t="s">
        <v>146</v>
      </c>
      <c r="H241" s="166">
        <v>130</v>
      </c>
      <c r="I241" s="167"/>
      <c r="L241" s="163"/>
      <c r="M241" s="168"/>
      <c r="T241" s="169"/>
      <c r="AT241" s="164" t="s">
        <v>140</v>
      </c>
      <c r="AU241" s="164" t="s">
        <v>90</v>
      </c>
      <c r="AV241" s="14" t="s">
        <v>134</v>
      </c>
      <c r="AW241" s="14" t="s">
        <v>36</v>
      </c>
      <c r="AX241" s="14" t="s">
        <v>88</v>
      </c>
      <c r="AY241" s="164" t="s">
        <v>127</v>
      </c>
    </row>
    <row r="242" spans="2:65" s="1" customFormat="1" ht="16.5" customHeight="1">
      <c r="B242" s="31"/>
      <c r="C242" s="131" t="s">
        <v>233</v>
      </c>
      <c r="D242" s="131" t="s">
        <v>129</v>
      </c>
      <c r="E242" s="132" t="s">
        <v>234</v>
      </c>
      <c r="F242" s="133" t="s">
        <v>235</v>
      </c>
      <c r="G242" s="134" t="s">
        <v>214</v>
      </c>
      <c r="H242" s="135">
        <v>72</v>
      </c>
      <c r="I242" s="136"/>
      <c r="J242" s="137">
        <f>ROUND(I242*H242,2)</f>
        <v>0</v>
      </c>
      <c r="K242" s="133" t="s">
        <v>133</v>
      </c>
      <c r="L242" s="31"/>
      <c r="M242" s="138" t="s">
        <v>1</v>
      </c>
      <c r="N242" s="139" t="s">
        <v>45</v>
      </c>
      <c r="P242" s="140">
        <f>O242*H242</f>
        <v>0</v>
      </c>
      <c r="Q242" s="140">
        <v>0</v>
      </c>
      <c r="R242" s="140">
        <f>Q242*H242</f>
        <v>0</v>
      </c>
      <c r="S242" s="140">
        <v>0.04</v>
      </c>
      <c r="T242" s="141">
        <f>S242*H242</f>
        <v>2.88</v>
      </c>
      <c r="AR242" s="142" t="s">
        <v>134</v>
      </c>
      <c r="AT242" s="142" t="s">
        <v>129</v>
      </c>
      <c r="AU242" s="142" t="s">
        <v>90</v>
      </c>
      <c r="AY242" s="16" t="s">
        <v>127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88</v>
      </c>
      <c r="BK242" s="143">
        <f>ROUND(I242*H242,2)</f>
        <v>0</v>
      </c>
      <c r="BL242" s="16" t="s">
        <v>134</v>
      </c>
      <c r="BM242" s="142" t="s">
        <v>236</v>
      </c>
    </row>
    <row r="243" spans="2:65" s="1" customFormat="1" ht="29.25">
      <c r="B243" s="31"/>
      <c r="D243" s="144" t="s">
        <v>136</v>
      </c>
      <c r="F243" s="145" t="s">
        <v>237</v>
      </c>
      <c r="I243" s="146"/>
      <c r="L243" s="31"/>
      <c r="M243" s="147"/>
      <c r="T243" s="55"/>
      <c r="AT243" s="16" t="s">
        <v>136</v>
      </c>
      <c r="AU243" s="16" t="s">
        <v>90</v>
      </c>
    </row>
    <row r="244" spans="2:65" s="1" customFormat="1" ht="11.25">
      <c r="B244" s="31"/>
      <c r="D244" s="148" t="s">
        <v>138</v>
      </c>
      <c r="F244" s="149" t="s">
        <v>238</v>
      </c>
      <c r="I244" s="146"/>
      <c r="L244" s="31"/>
      <c r="M244" s="147"/>
      <c r="T244" s="55"/>
      <c r="AT244" s="16" t="s">
        <v>138</v>
      </c>
      <c r="AU244" s="16" t="s">
        <v>90</v>
      </c>
    </row>
    <row r="245" spans="2:65" s="12" customFormat="1" ht="11.25">
      <c r="B245" s="150"/>
      <c r="D245" s="144" t="s">
        <v>140</v>
      </c>
      <c r="E245" s="151" t="s">
        <v>1</v>
      </c>
      <c r="F245" s="152" t="s">
        <v>239</v>
      </c>
      <c r="H245" s="151" t="s">
        <v>1</v>
      </c>
      <c r="I245" s="153"/>
      <c r="L245" s="150"/>
      <c r="M245" s="154"/>
      <c r="T245" s="155"/>
      <c r="AT245" s="151" t="s">
        <v>140</v>
      </c>
      <c r="AU245" s="151" t="s">
        <v>90</v>
      </c>
      <c r="AV245" s="12" t="s">
        <v>88</v>
      </c>
      <c r="AW245" s="12" t="s">
        <v>36</v>
      </c>
      <c r="AX245" s="12" t="s">
        <v>80</v>
      </c>
      <c r="AY245" s="151" t="s">
        <v>127</v>
      </c>
    </row>
    <row r="246" spans="2:65" s="12" customFormat="1" ht="11.25">
      <c r="B246" s="150"/>
      <c r="D246" s="144" t="s">
        <v>140</v>
      </c>
      <c r="E246" s="151" t="s">
        <v>1</v>
      </c>
      <c r="F246" s="152" t="s">
        <v>240</v>
      </c>
      <c r="H246" s="151" t="s">
        <v>1</v>
      </c>
      <c r="I246" s="153"/>
      <c r="L246" s="150"/>
      <c r="M246" s="154"/>
      <c r="T246" s="155"/>
      <c r="AT246" s="151" t="s">
        <v>140</v>
      </c>
      <c r="AU246" s="151" t="s">
        <v>90</v>
      </c>
      <c r="AV246" s="12" t="s">
        <v>88</v>
      </c>
      <c r="AW246" s="12" t="s">
        <v>36</v>
      </c>
      <c r="AX246" s="12" t="s">
        <v>80</v>
      </c>
      <c r="AY246" s="151" t="s">
        <v>127</v>
      </c>
    </row>
    <row r="247" spans="2:65" s="12" customFormat="1" ht="11.25">
      <c r="B247" s="150"/>
      <c r="D247" s="144" t="s">
        <v>140</v>
      </c>
      <c r="E247" s="151" t="s">
        <v>1</v>
      </c>
      <c r="F247" s="152" t="s">
        <v>221</v>
      </c>
      <c r="H247" s="151" t="s">
        <v>1</v>
      </c>
      <c r="I247" s="153"/>
      <c r="L247" s="150"/>
      <c r="M247" s="154"/>
      <c r="T247" s="155"/>
      <c r="AT247" s="151" t="s">
        <v>140</v>
      </c>
      <c r="AU247" s="151" t="s">
        <v>90</v>
      </c>
      <c r="AV247" s="12" t="s">
        <v>88</v>
      </c>
      <c r="AW247" s="12" t="s">
        <v>36</v>
      </c>
      <c r="AX247" s="12" t="s">
        <v>80</v>
      </c>
      <c r="AY247" s="151" t="s">
        <v>127</v>
      </c>
    </row>
    <row r="248" spans="2:65" s="13" customFormat="1" ht="11.25">
      <c r="B248" s="156"/>
      <c r="D248" s="144" t="s">
        <v>140</v>
      </c>
      <c r="E248" s="157" t="s">
        <v>1</v>
      </c>
      <c r="F248" s="158" t="s">
        <v>241</v>
      </c>
      <c r="H248" s="159">
        <v>64</v>
      </c>
      <c r="I248" s="160"/>
      <c r="L248" s="156"/>
      <c r="M248" s="161"/>
      <c r="T248" s="162"/>
      <c r="AT248" s="157" t="s">
        <v>140</v>
      </c>
      <c r="AU248" s="157" t="s">
        <v>90</v>
      </c>
      <c r="AV248" s="13" t="s">
        <v>90</v>
      </c>
      <c r="AW248" s="13" t="s">
        <v>36</v>
      </c>
      <c r="AX248" s="13" t="s">
        <v>80</v>
      </c>
      <c r="AY248" s="157" t="s">
        <v>127</v>
      </c>
    </row>
    <row r="249" spans="2:65" s="12" customFormat="1" ht="11.25">
      <c r="B249" s="150"/>
      <c r="D249" s="144" t="s">
        <v>140</v>
      </c>
      <c r="E249" s="151" t="s">
        <v>1</v>
      </c>
      <c r="F249" s="152" t="s">
        <v>242</v>
      </c>
      <c r="H249" s="151" t="s">
        <v>1</v>
      </c>
      <c r="I249" s="153"/>
      <c r="L249" s="150"/>
      <c r="M249" s="154"/>
      <c r="T249" s="155"/>
      <c r="AT249" s="151" t="s">
        <v>140</v>
      </c>
      <c r="AU249" s="151" t="s">
        <v>90</v>
      </c>
      <c r="AV249" s="12" t="s">
        <v>88</v>
      </c>
      <c r="AW249" s="12" t="s">
        <v>36</v>
      </c>
      <c r="AX249" s="12" t="s">
        <v>80</v>
      </c>
      <c r="AY249" s="151" t="s">
        <v>127</v>
      </c>
    </row>
    <row r="250" spans="2:65" s="13" customFormat="1" ht="11.25">
      <c r="B250" s="156"/>
      <c r="D250" s="144" t="s">
        <v>140</v>
      </c>
      <c r="E250" s="157" t="s">
        <v>1</v>
      </c>
      <c r="F250" s="158" t="s">
        <v>243</v>
      </c>
      <c r="H250" s="159">
        <v>8</v>
      </c>
      <c r="I250" s="160"/>
      <c r="L250" s="156"/>
      <c r="M250" s="161"/>
      <c r="T250" s="162"/>
      <c r="AT250" s="157" t="s">
        <v>140</v>
      </c>
      <c r="AU250" s="157" t="s">
        <v>90</v>
      </c>
      <c r="AV250" s="13" t="s">
        <v>90</v>
      </c>
      <c r="AW250" s="13" t="s">
        <v>36</v>
      </c>
      <c r="AX250" s="13" t="s">
        <v>80</v>
      </c>
      <c r="AY250" s="157" t="s">
        <v>127</v>
      </c>
    </row>
    <row r="251" spans="2:65" s="14" customFormat="1" ht="11.25">
      <c r="B251" s="163"/>
      <c r="D251" s="144" t="s">
        <v>140</v>
      </c>
      <c r="E251" s="164" t="s">
        <v>1</v>
      </c>
      <c r="F251" s="165" t="s">
        <v>146</v>
      </c>
      <c r="H251" s="166">
        <v>72</v>
      </c>
      <c r="I251" s="167"/>
      <c r="L251" s="163"/>
      <c r="M251" s="168"/>
      <c r="T251" s="169"/>
      <c r="AT251" s="164" t="s">
        <v>140</v>
      </c>
      <c r="AU251" s="164" t="s">
        <v>90</v>
      </c>
      <c r="AV251" s="14" t="s">
        <v>134</v>
      </c>
      <c r="AW251" s="14" t="s">
        <v>36</v>
      </c>
      <c r="AX251" s="14" t="s">
        <v>88</v>
      </c>
      <c r="AY251" s="164" t="s">
        <v>127</v>
      </c>
    </row>
    <row r="252" spans="2:65" s="1" customFormat="1" ht="16.5" customHeight="1">
      <c r="B252" s="31"/>
      <c r="C252" s="131" t="s">
        <v>8</v>
      </c>
      <c r="D252" s="131" t="s">
        <v>129</v>
      </c>
      <c r="E252" s="132" t="s">
        <v>244</v>
      </c>
      <c r="F252" s="133" t="s">
        <v>245</v>
      </c>
      <c r="G252" s="134" t="s">
        <v>214</v>
      </c>
      <c r="H252" s="135">
        <v>447</v>
      </c>
      <c r="I252" s="136"/>
      <c r="J252" s="137">
        <f>ROUND(I252*H252,2)</f>
        <v>0</v>
      </c>
      <c r="K252" s="133" t="s">
        <v>1</v>
      </c>
      <c r="L252" s="31"/>
      <c r="M252" s="138" t="s">
        <v>1</v>
      </c>
      <c r="N252" s="139" t="s">
        <v>45</v>
      </c>
      <c r="P252" s="140">
        <f>O252*H252</f>
        <v>0</v>
      </c>
      <c r="Q252" s="140">
        <v>9.5200000000000007E-3</v>
      </c>
      <c r="R252" s="140">
        <f>Q252*H252</f>
        <v>4.2554400000000001</v>
      </c>
      <c r="S252" s="140">
        <v>0</v>
      </c>
      <c r="T252" s="141">
        <f>S252*H252</f>
        <v>0</v>
      </c>
      <c r="AR252" s="142" t="s">
        <v>134</v>
      </c>
      <c r="AT252" s="142" t="s">
        <v>129</v>
      </c>
      <c r="AU252" s="142" t="s">
        <v>90</v>
      </c>
      <c r="AY252" s="16" t="s">
        <v>127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88</v>
      </c>
      <c r="BK252" s="143">
        <f>ROUND(I252*H252,2)</f>
        <v>0</v>
      </c>
      <c r="BL252" s="16" t="s">
        <v>134</v>
      </c>
      <c r="BM252" s="142" t="s">
        <v>246</v>
      </c>
    </row>
    <row r="253" spans="2:65" s="1" customFormat="1" ht="11.25">
      <c r="B253" s="31"/>
      <c r="D253" s="144" t="s">
        <v>136</v>
      </c>
      <c r="F253" s="145" t="s">
        <v>245</v>
      </c>
      <c r="I253" s="146"/>
      <c r="L253" s="31"/>
      <c r="M253" s="147"/>
      <c r="T253" s="55"/>
      <c r="AT253" s="16" t="s">
        <v>136</v>
      </c>
      <c r="AU253" s="16" t="s">
        <v>90</v>
      </c>
    </row>
    <row r="254" spans="2:65" s="1" customFormat="1" ht="39">
      <c r="B254" s="31"/>
      <c r="D254" s="144" t="s">
        <v>247</v>
      </c>
      <c r="F254" s="170" t="s">
        <v>248</v>
      </c>
      <c r="I254" s="146"/>
      <c r="L254" s="31"/>
      <c r="M254" s="147"/>
      <c r="T254" s="55"/>
      <c r="AT254" s="16" t="s">
        <v>247</v>
      </c>
      <c r="AU254" s="16" t="s">
        <v>90</v>
      </c>
    </row>
    <row r="255" spans="2:65" s="12" customFormat="1" ht="11.25">
      <c r="B255" s="150"/>
      <c r="D255" s="144" t="s">
        <v>140</v>
      </c>
      <c r="E255" s="151" t="s">
        <v>1</v>
      </c>
      <c r="F255" s="152" t="s">
        <v>249</v>
      </c>
      <c r="H255" s="151" t="s">
        <v>1</v>
      </c>
      <c r="I255" s="153"/>
      <c r="L255" s="150"/>
      <c r="M255" s="154"/>
      <c r="T255" s="155"/>
      <c r="AT255" s="151" t="s">
        <v>140</v>
      </c>
      <c r="AU255" s="151" t="s">
        <v>90</v>
      </c>
      <c r="AV255" s="12" t="s">
        <v>88</v>
      </c>
      <c r="AW255" s="12" t="s">
        <v>36</v>
      </c>
      <c r="AX255" s="12" t="s">
        <v>80</v>
      </c>
      <c r="AY255" s="151" t="s">
        <v>127</v>
      </c>
    </row>
    <row r="256" spans="2:65" s="13" customFormat="1" ht="11.25">
      <c r="B256" s="156"/>
      <c r="D256" s="144" t="s">
        <v>140</v>
      </c>
      <c r="E256" s="157" t="s">
        <v>1</v>
      </c>
      <c r="F256" s="158" t="s">
        <v>250</v>
      </c>
      <c r="H256" s="159">
        <v>447</v>
      </c>
      <c r="I256" s="160"/>
      <c r="L256" s="156"/>
      <c r="M256" s="161"/>
      <c r="T256" s="162"/>
      <c r="AT256" s="157" t="s">
        <v>140</v>
      </c>
      <c r="AU256" s="157" t="s">
        <v>90</v>
      </c>
      <c r="AV256" s="13" t="s">
        <v>90</v>
      </c>
      <c r="AW256" s="13" t="s">
        <v>36</v>
      </c>
      <c r="AX256" s="13" t="s">
        <v>88</v>
      </c>
      <c r="AY256" s="157" t="s">
        <v>127</v>
      </c>
    </row>
    <row r="257" spans="2:65" s="1" customFormat="1" ht="24.2" customHeight="1">
      <c r="B257" s="31"/>
      <c r="C257" s="131" t="s">
        <v>251</v>
      </c>
      <c r="D257" s="131" t="s">
        <v>129</v>
      </c>
      <c r="E257" s="132" t="s">
        <v>252</v>
      </c>
      <c r="F257" s="133" t="s">
        <v>253</v>
      </c>
      <c r="G257" s="134" t="s">
        <v>254</v>
      </c>
      <c r="H257" s="135">
        <v>720</v>
      </c>
      <c r="I257" s="136"/>
      <c r="J257" s="137">
        <f>ROUND(I257*H257,2)</f>
        <v>0</v>
      </c>
      <c r="K257" s="133" t="s">
        <v>133</v>
      </c>
      <c r="L257" s="31"/>
      <c r="M257" s="138" t="s">
        <v>1</v>
      </c>
      <c r="N257" s="139" t="s">
        <v>45</v>
      </c>
      <c r="P257" s="140">
        <f>O257*H257</f>
        <v>0</v>
      </c>
      <c r="Q257" s="140">
        <v>3.0000000000000001E-5</v>
      </c>
      <c r="R257" s="140">
        <f>Q257*H257</f>
        <v>2.1600000000000001E-2</v>
      </c>
      <c r="S257" s="140">
        <v>0</v>
      </c>
      <c r="T257" s="141">
        <f>S257*H257</f>
        <v>0</v>
      </c>
      <c r="AR257" s="142" t="s">
        <v>134</v>
      </c>
      <c r="AT257" s="142" t="s">
        <v>129</v>
      </c>
      <c r="AU257" s="142" t="s">
        <v>90</v>
      </c>
      <c r="AY257" s="16" t="s">
        <v>127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88</v>
      </c>
      <c r="BK257" s="143">
        <f>ROUND(I257*H257,2)</f>
        <v>0</v>
      </c>
      <c r="BL257" s="16" t="s">
        <v>134</v>
      </c>
      <c r="BM257" s="142" t="s">
        <v>255</v>
      </c>
    </row>
    <row r="258" spans="2:65" s="1" customFormat="1" ht="19.5">
      <c r="B258" s="31"/>
      <c r="D258" s="144" t="s">
        <v>136</v>
      </c>
      <c r="F258" s="145" t="s">
        <v>256</v>
      </c>
      <c r="I258" s="146"/>
      <c r="L258" s="31"/>
      <c r="M258" s="147"/>
      <c r="T258" s="55"/>
      <c r="AT258" s="16" t="s">
        <v>136</v>
      </c>
      <c r="AU258" s="16" t="s">
        <v>90</v>
      </c>
    </row>
    <row r="259" spans="2:65" s="1" customFormat="1" ht="11.25">
      <c r="B259" s="31"/>
      <c r="D259" s="148" t="s">
        <v>138</v>
      </c>
      <c r="F259" s="149" t="s">
        <v>257</v>
      </c>
      <c r="I259" s="146"/>
      <c r="L259" s="31"/>
      <c r="M259" s="147"/>
      <c r="T259" s="55"/>
      <c r="AT259" s="16" t="s">
        <v>138</v>
      </c>
      <c r="AU259" s="16" t="s">
        <v>90</v>
      </c>
    </row>
    <row r="260" spans="2:65" s="12" customFormat="1" ht="11.25">
      <c r="B260" s="150"/>
      <c r="D260" s="144" t="s">
        <v>140</v>
      </c>
      <c r="E260" s="151" t="s">
        <v>1</v>
      </c>
      <c r="F260" s="152" t="s">
        <v>258</v>
      </c>
      <c r="H260" s="151" t="s">
        <v>1</v>
      </c>
      <c r="I260" s="153"/>
      <c r="L260" s="150"/>
      <c r="M260" s="154"/>
      <c r="T260" s="155"/>
      <c r="AT260" s="151" t="s">
        <v>140</v>
      </c>
      <c r="AU260" s="151" t="s">
        <v>90</v>
      </c>
      <c r="AV260" s="12" t="s">
        <v>88</v>
      </c>
      <c r="AW260" s="12" t="s">
        <v>36</v>
      </c>
      <c r="AX260" s="12" t="s">
        <v>80</v>
      </c>
      <c r="AY260" s="151" t="s">
        <v>127</v>
      </c>
    </row>
    <row r="261" spans="2:65" s="13" customFormat="1" ht="11.25">
      <c r="B261" s="156"/>
      <c r="D261" s="144" t="s">
        <v>140</v>
      </c>
      <c r="E261" s="157" t="s">
        <v>1</v>
      </c>
      <c r="F261" s="158" t="s">
        <v>259</v>
      </c>
      <c r="H261" s="159">
        <v>720</v>
      </c>
      <c r="I261" s="160"/>
      <c r="L261" s="156"/>
      <c r="M261" s="161"/>
      <c r="T261" s="162"/>
      <c r="AT261" s="157" t="s">
        <v>140</v>
      </c>
      <c r="AU261" s="157" t="s">
        <v>90</v>
      </c>
      <c r="AV261" s="13" t="s">
        <v>90</v>
      </c>
      <c r="AW261" s="13" t="s">
        <v>36</v>
      </c>
      <c r="AX261" s="13" t="s">
        <v>88</v>
      </c>
      <c r="AY261" s="157" t="s">
        <v>127</v>
      </c>
    </row>
    <row r="262" spans="2:65" s="1" customFormat="1" ht="24.2" customHeight="1">
      <c r="B262" s="31"/>
      <c r="C262" s="131" t="s">
        <v>260</v>
      </c>
      <c r="D262" s="131" t="s">
        <v>129</v>
      </c>
      <c r="E262" s="132" t="s">
        <v>261</v>
      </c>
      <c r="F262" s="133" t="s">
        <v>262</v>
      </c>
      <c r="G262" s="134" t="s">
        <v>263</v>
      </c>
      <c r="H262" s="135">
        <v>30</v>
      </c>
      <c r="I262" s="136"/>
      <c r="J262" s="137">
        <f>ROUND(I262*H262,2)</f>
        <v>0</v>
      </c>
      <c r="K262" s="133" t="s">
        <v>133</v>
      </c>
      <c r="L262" s="31"/>
      <c r="M262" s="138" t="s">
        <v>1</v>
      </c>
      <c r="N262" s="139" t="s">
        <v>45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134</v>
      </c>
      <c r="AT262" s="142" t="s">
        <v>129</v>
      </c>
      <c r="AU262" s="142" t="s">
        <v>90</v>
      </c>
      <c r="AY262" s="16" t="s">
        <v>127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88</v>
      </c>
      <c r="BK262" s="143">
        <f>ROUND(I262*H262,2)</f>
        <v>0</v>
      </c>
      <c r="BL262" s="16" t="s">
        <v>134</v>
      </c>
      <c r="BM262" s="142" t="s">
        <v>264</v>
      </c>
    </row>
    <row r="263" spans="2:65" s="1" customFormat="1" ht="19.5">
      <c r="B263" s="31"/>
      <c r="D263" s="144" t="s">
        <v>136</v>
      </c>
      <c r="F263" s="145" t="s">
        <v>265</v>
      </c>
      <c r="I263" s="146"/>
      <c r="L263" s="31"/>
      <c r="M263" s="147"/>
      <c r="T263" s="55"/>
      <c r="AT263" s="16" t="s">
        <v>136</v>
      </c>
      <c r="AU263" s="16" t="s">
        <v>90</v>
      </c>
    </row>
    <row r="264" spans="2:65" s="1" customFormat="1" ht="11.25">
      <c r="B264" s="31"/>
      <c r="D264" s="148" t="s">
        <v>138</v>
      </c>
      <c r="F264" s="149" t="s">
        <v>266</v>
      </c>
      <c r="I264" s="146"/>
      <c r="L264" s="31"/>
      <c r="M264" s="147"/>
      <c r="T264" s="55"/>
      <c r="AT264" s="16" t="s">
        <v>138</v>
      </c>
      <c r="AU264" s="16" t="s">
        <v>90</v>
      </c>
    </row>
    <row r="265" spans="2:65" s="12" customFormat="1" ht="11.25">
      <c r="B265" s="150"/>
      <c r="D265" s="144" t="s">
        <v>140</v>
      </c>
      <c r="E265" s="151" t="s">
        <v>1</v>
      </c>
      <c r="F265" s="152" t="s">
        <v>258</v>
      </c>
      <c r="H265" s="151" t="s">
        <v>1</v>
      </c>
      <c r="I265" s="153"/>
      <c r="L265" s="150"/>
      <c r="M265" s="154"/>
      <c r="T265" s="155"/>
      <c r="AT265" s="151" t="s">
        <v>140</v>
      </c>
      <c r="AU265" s="151" t="s">
        <v>90</v>
      </c>
      <c r="AV265" s="12" t="s">
        <v>88</v>
      </c>
      <c r="AW265" s="12" t="s">
        <v>36</v>
      </c>
      <c r="AX265" s="12" t="s">
        <v>80</v>
      </c>
      <c r="AY265" s="151" t="s">
        <v>127</v>
      </c>
    </row>
    <row r="266" spans="2:65" s="13" customFormat="1" ht="11.25">
      <c r="B266" s="156"/>
      <c r="D266" s="144" t="s">
        <v>140</v>
      </c>
      <c r="E266" s="157" t="s">
        <v>1</v>
      </c>
      <c r="F266" s="158" t="s">
        <v>267</v>
      </c>
      <c r="H266" s="159">
        <v>30</v>
      </c>
      <c r="I266" s="160"/>
      <c r="L266" s="156"/>
      <c r="M266" s="161"/>
      <c r="T266" s="162"/>
      <c r="AT266" s="157" t="s">
        <v>140</v>
      </c>
      <c r="AU266" s="157" t="s">
        <v>90</v>
      </c>
      <c r="AV266" s="13" t="s">
        <v>90</v>
      </c>
      <c r="AW266" s="13" t="s">
        <v>36</v>
      </c>
      <c r="AX266" s="13" t="s">
        <v>88</v>
      </c>
      <c r="AY266" s="157" t="s">
        <v>127</v>
      </c>
    </row>
    <row r="267" spans="2:65" s="1" customFormat="1" ht="24.2" customHeight="1">
      <c r="B267" s="31"/>
      <c r="C267" s="131" t="s">
        <v>268</v>
      </c>
      <c r="D267" s="131" t="s">
        <v>129</v>
      </c>
      <c r="E267" s="132" t="s">
        <v>269</v>
      </c>
      <c r="F267" s="133" t="s">
        <v>270</v>
      </c>
      <c r="G267" s="134" t="s">
        <v>214</v>
      </c>
      <c r="H267" s="135">
        <v>36.299999999999997</v>
      </c>
      <c r="I267" s="136"/>
      <c r="J267" s="137">
        <f>ROUND(I267*H267,2)</f>
        <v>0</v>
      </c>
      <c r="K267" s="133" t="s">
        <v>133</v>
      </c>
      <c r="L267" s="31"/>
      <c r="M267" s="138" t="s">
        <v>1</v>
      </c>
      <c r="N267" s="139" t="s">
        <v>45</v>
      </c>
      <c r="P267" s="140">
        <f>O267*H267</f>
        <v>0</v>
      </c>
      <c r="Q267" s="140">
        <v>8.6800000000000002E-3</v>
      </c>
      <c r="R267" s="140">
        <f>Q267*H267</f>
        <v>0.31508399999999998</v>
      </c>
      <c r="S267" s="140">
        <v>0</v>
      </c>
      <c r="T267" s="141">
        <f>S267*H267</f>
        <v>0</v>
      </c>
      <c r="AR267" s="142" t="s">
        <v>134</v>
      </c>
      <c r="AT267" s="142" t="s">
        <v>129</v>
      </c>
      <c r="AU267" s="142" t="s">
        <v>90</v>
      </c>
      <c r="AY267" s="16" t="s">
        <v>127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88</v>
      </c>
      <c r="BK267" s="143">
        <f>ROUND(I267*H267,2)</f>
        <v>0</v>
      </c>
      <c r="BL267" s="16" t="s">
        <v>134</v>
      </c>
      <c r="BM267" s="142" t="s">
        <v>271</v>
      </c>
    </row>
    <row r="268" spans="2:65" s="1" customFormat="1" ht="58.5">
      <c r="B268" s="31"/>
      <c r="D268" s="144" t="s">
        <v>136</v>
      </c>
      <c r="F268" s="145" t="s">
        <v>272</v>
      </c>
      <c r="I268" s="146"/>
      <c r="L268" s="31"/>
      <c r="M268" s="147"/>
      <c r="T268" s="55"/>
      <c r="AT268" s="16" t="s">
        <v>136</v>
      </c>
      <c r="AU268" s="16" t="s">
        <v>90</v>
      </c>
    </row>
    <row r="269" spans="2:65" s="1" customFormat="1" ht="11.25">
      <c r="B269" s="31"/>
      <c r="D269" s="148" t="s">
        <v>138</v>
      </c>
      <c r="F269" s="149" t="s">
        <v>273</v>
      </c>
      <c r="I269" s="146"/>
      <c r="L269" s="31"/>
      <c r="M269" s="147"/>
      <c r="T269" s="55"/>
      <c r="AT269" s="16" t="s">
        <v>138</v>
      </c>
      <c r="AU269" s="16" t="s">
        <v>90</v>
      </c>
    </row>
    <row r="270" spans="2:65" s="12" customFormat="1" ht="11.25">
      <c r="B270" s="150"/>
      <c r="D270" s="144" t="s">
        <v>140</v>
      </c>
      <c r="E270" s="151" t="s">
        <v>1</v>
      </c>
      <c r="F270" s="152" t="s">
        <v>274</v>
      </c>
      <c r="H270" s="151" t="s">
        <v>1</v>
      </c>
      <c r="I270" s="153"/>
      <c r="L270" s="150"/>
      <c r="M270" s="154"/>
      <c r="T270" s="155"/>
      <c r="AT270" s="151" t="s">
        <v>140</v>
      </c>
      <c r="AU270" s="151" t="s">
        <v>90</v>
      </c>
      <c r="AV270" s="12" t="s">
        <v>88</v>
      </c>
      <c r="AW270" s="12" t="s">
        <v>36</v>
      </c>
      <c r="AX270" s="12" t="s">
        <v>80</v>
      </c>
      <c r="AY270" s="151" t="s">
        <v>127</v>
      </c>
    </row>
    <row r="271" spans="2:65" s="12" customFormat="1" ht="11.25">
      <c r="B271" s="150"/>
      <c r="D271" s="144" t="s">
        <v>140</v>
      </c>
      <c r="E271" s="151" t="s">
        <v>1</v>
      </c>
      <c r="F271" s="152" t="s">
        <v>275</v>
      </c>
      <c r="H271" s="151" t="s">
        <v>1</v>
      </c>
      <c r="I271" s="153"/>
      <c r="L271" s="150"/>
      <c r="M271" s="154"/>
      <c r="T271" s="155"/>
      <c r="AT271" s="151" t="s">
        <v>140</v>
      </c>
      <c r="AU271" s="151" t="s">
        <v>90</v>
      </c>
      <c r="AV271" s="12" t="s">
        <v>88</v>
      </c>
      <c r="AW271" s="12" t="s">
        <v>36</v>
      </c>
      <c r="AX271" s="12" t="s">
        <v>80</v>
      </c>
      <c r="AY271" s="151" t="s">
        <v>127</v>
      </c>
    </row>
    <row r="272" spans="2:65" s="13" customFormat="1" ht="11.25">
      <c r="B272" s="156"/>
      <c r="D272" s="144" t="s">
        <v>140</v>
      </c>
      <c r="E272" s="157" t="s">
        <v>1</v>
      </c>
      <c r="F272" s="158" t="s">
        <v>276</v>
      </c>
      <c r="H272" s="159">
        <v>14.3</v>
      </c>
      <c r="I272" s="160"/>
      <c r="L272" s="156"/>
      <c r="M272" s="161"/>
      <c r="T272" s="162"/>
      <c r="AT272" s="157" t="s">
        <v>140</v>
      </c>
      <c r="AU272" s="157" t="s">
        <v>90</v>
      </c>
      <c r="AV272" s="13" t="s">
        <v>90</v>
      </c>
      <c r="AW272" s="13" t="s">
        <v>36</v>
      </c>
      <c r="AX272" s="13" t="s">
        <v>80</v>
      </c>
      <c r="AY272" s="157" t="s">
        <v>127</v>
      </c>
    </row>
    <row r="273" spans="2:65" s="12" customFormat="1" ht="11.25">
      <c r="B273" s="150"/>
      <c r="D273" s="144" t="s">
        <v>140</v>
      </c>
      <c r="E273" s="151" t="s">
        <v>1</v>
      </c>
      <c r="F273" s="152" t="s">
        <v>277</v>
      </c>
      <c r="H273" s="151" t="s">
        <v>1</v>
      </c>
      <c r="I273" s="153"/>
      <c r="L273" s="150"/>
      <c r="M273" s="154"/>
      <c r="T273" s="155"/>
      <c r="AT273" s="151" t="s">
        <v>140</v>
      </c>
      <c r="AU273" s="151" t="s">
        <v>90</v>
      </c>
      <c r="AV273" s="12" t="s">
        <v>88</v>
      </c>
      <c r="AW273" s="12" t="s">
        <v>36</v>
      </c>
      <c r="AX273" s="12" t="s">
        <v>80</v>
      </c>
      <c r="AY273" s="151" t="s">
        <v>127</v>
      </c>
    </row>
    <row r="274" spans="2:65" s="13" customFormat="1" ht="11.25">
      <c r="B274" s="156"/>
      <c r="D274" s="144" t="s">
        <v>140</v>
      </c>
      <c r="E274" s="157" t="s">
        <v>1</v>
      </c>
      <c r="F274" s="158" t="s">
        <v>278</v>
      </c>
      <c r="H274" s="159">
        <v>13.2</v>
      </c>
      <c r="I274" s="160"/>
      <c r="L274" s="156"/>
      <c r="M274" s="161"/>
      <c r="T274" s="162"/>
      <c r="AT274" s="157" t="s">
        <v>140</v>
      </c>
      <c r="AU274" s="157" t="s">
        <v>90</v>
      </c>
      <c r="AV274" s="13" t="s">
        <v>90</v>
      </c>
      <c r="AW274" s="13" t="s">
        <v>36</v>
      </c>
      <c r="AX274" s="13" t="s">
        <v>80</v>
      </c>
      <c r="AY274" s="157" t="s">
        <v>127</v>
      </c>
    </row>
    <row r="275" spans="2:65" s="12" customFormat="1" ht="11.25">
      <c r="B275" s="150"/>
      <c r="D275" s="144" t="s">
        <v>140</v>
      </c>
      <c r="E275" s="151" t="s">
        <v>1</v>
      </c>
      <c r="F275" s="152" t="s">
        <v>155</v>
      </c>
      <c r="H275" s="151" t="s">
        <v>1</v>
      </c>
      <c r="I275" s="153"/>
      <c r="L275" s="150"/>
      <c r="M275" s="154"/>
      <c r="T275" s="155"/>
      <c r="AT275" s="151" t="s">
        <v>140</v>
      </c>
      <c r="AU275" s="151" t="s">
        <v>90</v>
      </c>
      <c r="AV275" s="12" t="s">
        <v>88</v>
      </c>
      <c r="AW275" s="12" t="s">
        <v>36</v>
      </c>
      <c r="AX275" s="12" t="s">
        <v>80</v>
      </c>
      <c r="AY275" s="151" t="s">
        <v>127</v>
      </c>
    </row>
    <row r="276" spans="2:65" s="13" customFormat="1" ht="11.25">
      <c r="B276" s="156"/>
      <c r="D276" s="144" t="s">
        <v>140</v>
      </c>
      <c r="E276" s="157" t="s">
        <v>1</v>
      </c>
      <c r="F276" s="158" t="s">
        <v>279</v>
      </c>
      <c r="H276" s="159">
        <v>8.8000000000000007</v>
      </c>
      <c r="I276" s="160"/>
      <c r="L276" s="156"/>
      <c r="M276" s="161"/>
      <c r="T276" s="162"/>
      <c r="AT276" s="157" t="s">
        <v>140</v>
      </c>
      <c r="AU276" s="157" t="s">
        <v>90</v>
      </c>
      <c r="AV276" s="13" t="s">
        <v>90</v>
      </c>
      <c r="AW276" s="13" t="s">
        <v>36</v>
      </c>
      <c r="AX276" s="13" t="s">
        <v>80</v>
      </c>
      <c r="AY276" s="157" t="s">
        <v>127</v>
      </c>
    </row>
    <row r="277" spans="2:65" s="14" customFormat="1" ht="11.25">
      <c r="B277" s="163"/>
      <c r="D277" s="144" t="s">
        <v>140</v>
      </c>
      <c r="E277" s="164" t="s">
        <v>1</v>
      </c>
      <c r="F277" s="165" t="s">
        <v>146</v>
      </c>
      <c r="H277" s="166">
        <v>36.299999999999997</v>
      </c>
      <c r="I277" s="167"/>
      <c r="L277" s="163"/>
      <c r="M277" s="168"/>
      <c r="T277" s="169"/>
      <c r="AT277" s="164" t="s">
        <v>140</v>
      </c>
      <c r="AU277" s="164" t="s">
        <v>90</v>
      </c>
      <c r="AV277" s="14" t="s">
        <v>134</v>
      </c>
      <c r="AW277" s="14" t="s">
        <v>36</v>
      </c>
      <c r="AX277" s="14" t="s">
        <v>88</v>
      </c>
      <c r="AY277" s="164" t="s">
        <v>127</v>
      </c>
    </row>
    <row r="278" spans="2:65" s="1" customFormat="1" ht="24.2" customHeight="1">
      <c r="B278" s="31"/>
      <c r="C278" s="131" t="s">
        <v>280</v>
      </c>
      <c r="D278" s="131" t="s">
        <v>129</v>
      </c>
      <c r="E278" s="132" t="s">
        <v>281</v>
      </c>
      <c r="F278" s="133" t="s">
        <v>282</v>
      </c>
      <c r="G278" s="134" t="s">
        <v>214</v>
      </c>
      <c r="H278" s="135">
        <v>23</v>
      </c>
      <c r="I278" s="136"/>
      <c r="J278" s="137">
        <f>ROUND(I278*H278,2)</f>
        <v>0</v>
      </c>
      <c r="K278" s="133" t="s">
        <v>133</v>
      </c>
      <c r="L278" s="31"/>
      <c r="M278" s="138" t="s">
        <v>1</v>
      </c>
      <c r="N278" s="139" t="s">
        <v>45</v>
      </c>
      <c r="P278" s="140">
        <f>O278*H278</f>
        <v>0</v>
      </c>
      <c r="Q278" s="140">
        <v>3.6900000000000002E-2</v>
      </c>
      <c r="R278" s="140">
        <f>Q278*H278</f>
        <v>0.84870000000000001</v>
      </c>
      <c r="S278" s="140">
        <v>0</v>
      </c>
      <c r="T278" s="141">
        <f>S278*H278</f>
        <v>0</v>
      </c>
      <c r="AR278" s="142" t="s">
        <v>134</v>
      </c>
      <c r="AT278" s="142" t="s">
        <v>129</v>
      </c>
      <c r="AU278" s="142" t="s">
        <v>90</v>
      </c>
      <c r="AY278" s="16" t="s">
        <v>127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88</v>
      </c>
      <c r="BK278" s="143">
        <f>ROUND(I278*H278,2)</f>
        <v>0</v>
      </c>
      <c r="BL278" s="16" t="s">
        <v>134</v>
      </c>
      <c r="BM278" s="142" t="s">
        <v>283</v>
      </c>
    </row>
    <row r="279" spans="2:65" s="1" customFormat="1" ht="58.5">
      <c r="B279" s="31"/>
      <c r="D279" s="144" t="s">
        <v>136</v>
      </c>
      <c r="F279" s="145" t="s">
        <v>284</v>
      </c>
      <c r="I279" s="146"/>
      <c r="L279" s="31"/>
      <c r="M279" s="147"/>
      <c r="T279" s="55"/>
      <c r="AT279" s="16" t="s">
        <v>136</v>
      </c>
      <c r="AU279" s="16" t="s">
        <v>90</v>
      </c>
    </row>
    <row r="280" spans="2:65" s="1" customFormat="1" ht="11.25">
      <c r="B280" s="31"/>
      <c r="D280" s="148" t="s">
        <v>138</v>
      </c>
      <c r="F280" s="149" t="s">
        <v>285</v>
      </c>
      <c r="I280" s="146"/>
      <c r="L280" s="31"/>
      <c r="M280" s="147"/>
      <c r="T280" s="55"/>
      <c r="AT280" s="16" t="s">
        <v>138</v>
      </c>
      <c r="AU280" s="16" t="s">
        <v>90</v>
      </c>
    </row>
    <row r="281" spans="2:65" s="12" customFormat="1" ht="11.25">
      <c r="B281" s="150"/>
      <c r="D281" s="144" t="s">
        <v>140</v>
      </c>
      <c r="E281" s="151" t="s">
        <v>1</v>
      </c>
      <c r="F281" s="152" t="s">
        <v>274</v>
      </c>
      <c r="H281" s="151" t="s">
        <v>1</v>
      </c>
      <c r="I281" s="153"/>
      <c r="L281" s="150"/>
      <c r="M281" s="154"/>
      <c r="T281" s="155"/>
      <c r="AT281" s="151" t="s">
        <v>140</v>
      </c>
      <c r="AU281" s="151" t="s">
        <v>90</v>
      </c>
      <c r="AV281" s="12" t="s">
        <v>88</v>
      </c>
      <c r="AW281" s="12" t="s">
        <v>36</v>
      </c>
      <c r="AX281" s="12" t="s">
        <v>80</v>
      </c>
      <c r="AY281" s="151" t="s">
        <v>127</v>
      </c>
    </row>
    <row r="282" spans="2:65" s="12" customFormat="1" ht="11.25">
      <c r="B282" s="150"/>
      <c r="D282" s="144" t="s">
        <v>140</v>
      </c>
      <c r="E282" s="151" t="s">
        <v>1</v>
      </c>
      <c r="F282" s="152" t="s">
        <v>142</v>
      </c>
      <c r="H282" s="151" t="s">
        <v>1</v>
      </c>
      <c r="I282" s="153"/>
      <c r="L282" s="150"/>
      <c r="M282" s="154"/>
      <c r="T282" s="155"/>
      <c r="AT282" s="151" t="s">
        <v>140</v>
      </c>
      <c r="AU282" s="151" t="s">
        <v>90</v>
      </c>
      <c r="AV282" s="12" t="s">
        <v>88</v>
      </c>
      <c r="AW282" s="12" t="s">
        <v>36</v>
      </c>
      <c r="AX282" s="12" t="s">
        <v>80</v>
      </c>
      <c r="AY282" s="151" t="s">
        <v>127</v>
      </c>
    </row>
    <row r="283" spans="2:65" s="13" customFormat="1" ht="11.25">
      <c r="B283" s="156"/>
      <c r="D283" s="144" t="s">
        <v>140</v>
      </c>
      <c r="E283" s="157" t="s">
        <v>1</v>
      </c>
      <c r="F283" s="158" t="s">
        <v>286</v>
      </c>
      <c r="H283" s="159">
        <v>11</v>
      </c>
      <c r="I283" s="160"/>
      <c r="L283" s="156"/>
      <c r="M283" s="161"/>
      <c r="T283" s="162"/>
      <c r="AT283" s="157" t="s">
        <v>140</v>
      </c>
      <c r="AU283" s="157" t="s">
        <v>90</v>
      </c>
      <c r="AV283" s="13" t="s">
        <v>90</v>
      </c>
      <c r="AW283" s="13" t="s">
        <v>36</v>
      </c>
      <c r="AX283" s="13" t="s">
        <v>80</v>
      </c>
      <c r="AY283" s="157" t="s">
        <v>127</v>
      </c>
    </row>
    <row r="284" spans="2:65" s="12" customFormat="1" ht="11.25">
      <c r="B284" s="150"/>
      <c r="D284" s="144" t="s">
        <v>140</v>
      </c>
      <c r="E284" s="151" t="s">
        <v>1</v>
      </c>
      <c r="F284" s="152" t="s">
        <v>155</v>
      </c>
      <c r="H284" s="151" t="s">
        <v>1</v>
      </c>
      <c r="I284" s="153"/>
      <c r="L284" s="150"/>
      <c r="M284" s="154"/>
      <c r="T284" s="155"/>
      <c r="AT284" s="151" t="s">
        <v>140</v>
      </c>
      <c r="AU284" s="151" t="s">
        <v>90</v>
      </c>
      <c r="AV284" s="12" t="s">
        <v>88</v>
      </c>
      <c r="AW284" s="12" t="s">
        <v>36</v>
      </c>
      <c r="AX284" s="12" t="s">
        <v>80</v>
      </c>
      <c r="AY284" s="151" t="s">
        <v>127</v>
      </c>
    </row>
    <row r="285" spans="2:65" s="13" customFormat="1" ht="11.25">
      <c r="B285" s="156"/>
      <c r="D285" s="144" t="s">
        <v>140</v>
      </c>
      <c r="E285" s="157" t="s">
        <v>1</v>
      </c>
      <c r="F285" s="158" t="s">
        <v>287</v>
      </c>
      <c r="H285" s="159">
        <v>12</v>
      </c>
      <c r="I285" s="160"/>
      <c r="L285" s="156"/>
      <c r="M285" s="161"/>
      <c r="T285" s="162"/>
      <c r="AT285" s="157" t="s">
        <v>140</v>
      </c>
      <c r="AU285" s="157" t="s">
        <v>90</v>
      </c>
      <c r="AV285" s="13" t="s">
        <v>90</v>
      </c>
      <c r="AW285" s="13" t="s">
        <v>36</v>
      </c>
      <c r="AX285" s="13" t="s">
        <v>80</v>
      </c>
      <c r="AY285" s="157" t="s">
        <v>127</v>
      </c>
    </row>
    <row r="286" spans="2:65" s="14" customFormat="1" ht="11.25">
      <c r="B286" s="163"/>
      <c r="D286" s="144" t="s">
        <v>140</v>
      </c>
      <c r="E286" s="164" t="s">
        <v>1</v>
      </c>
      <c r="F286" s="165" t="s">
        <v>146</v>
      </c>
      <c r="H286" s="166">
        <v>23</v>
      </c>
      <c r="I286" s="167"/>
      <c r="L286" s="163"/>
      <c r="M286" s="168"/>
      <c r="T286" s="169"/>
      <c r="AT286" s="164" t="s">
        <v>140</v>
      </c>
      <c r="AU286" s="164" t="s">
        <v>90</v>
      </c>
      <c r="AV286" s="14" t="s">
        <v>134</v>
      </c>
      <c r="AW286" s="14" t="s">
        <v>36</v>
      </c>
      <c r="AX286" s="14" t="s">
        <v>88</v>
      </c>
      <c r="AY286" s="164" t="s">
        <v>127</v>
      </c>
    </row>
    <row r="287" spans="2:65" s="1" customFormat="1" ht="24.2" customHeight="1">
      <c r="B287" s="31"/>
      <c r="C287" s="131" t="s">
        <v>288</v>
      </c>
      <c r="D287" s="131" t="s">
        <v>129</v>
      </c>
      <c r="E287" s="132" t="s">
        <v>289</v>
      </c>
      <c r="F287" s="133" t="s">
        <v>290</v>
      </c>
      <c r="G287" s="134" t="s">
        <v>291</v>
      </c>
      <c r="H287" s="135">
        <v>10</v>
      </c>
      <c r="I287" s="136"/>
      <c r="J287" s="137">
        <f>ROUND(I287*H287,2)</f>
        <v>0</v>
      </c>
      <c r="K287" s="133" t="s">
        <v>133</v>
      </c>
      <c r="L287" s="31"/>
      <c r="M287" s="138" t="s">
        <v>1</v>
      </c>
      <c r="N287" s="139" t="s">
        <v>45</v>
      </c>
      <c r="P287" s="140">
        <f>O287*H287</f>
        <v>0</v>
      </c>
      <c r="Q287" s="140">
        <v>6.4999999999999997E-4</v>
      </c>
      <c r="R287" s="140">
        <f>Q287*H287</f>
        <v>6.4999999999999997E-3</v>
      </c>
      <c r="S287" s="140">
        <v>0</v>
      </c>
      <c r="T287" s="141">
        <f>S287*H287</f>
        <v>0</v>
      </c>
      <c r="AR287" s="142" t="s">
        <v>134</v>
      </c>
      <c r="AT287" s="142" t="s">
        <v>129</v>
      </c>
      <c r="AU287" s="142" t="s">
        <v>90</v>
      </c>
      <c r="AY287" s="16" t="s">
        <v>127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88</v>
      </c>
      <c r="BK287" s="143">
        <f>ROUND(I287*H287,2)</f>
        <v>0</v>
      </c>
      <c r="BL287" s="16" t="s">
        <v>134</v>
      </c>
      <c r="BM287" s="142" t="s">
        <v>292</v>
      </c>
    </row>
    <row r="288" spans="2:65" s="1" customFormat="1" ht="19.5">
      <c r="B288" s="31"/>
      <c r="D288" s="144" t="s">
        <v>136</v>
      </c>
      <c r="F288" s="145" t="s">
        <v>293</v>
      </c>
      <c r="I288" s="146"/>
      <c r="L288" s="31"/>
      <c r="M288" s="147"/>
      <c r="T288" s="55"/>
      <c r="AT288" s="16" t="s">
        <v>136</v>
      </c>
      <c r="AU288" s="16" t="s">
        <v>90</v>
      </c>
    </row>
    <row r="289" spans="2:65" s="1" customFormat="1" ht="11.25">
      <c r="B289" s="31"/>
      <c r="D289" s="148" t="s">
        <v>138</v>
      </c>
      <c r="F289" s="149" t="s">
        <v>294</v>
      </c>
      <c r="I289" s="146"/>
      <c r="L289" s="31"/>
      <c r="M289" s="147"/>
      <c r="T289" s="55"/>
      <c r="AT289" s="16" t="s">
        <v>138</v>
      </c>
      <c r="AU289" s="16" t="s">
        <v>90</v>
      </c>
    </row>
    <row r="290" spans="2:65" s="12" customFormat="1" ht="11.25">
      <c r="B290" s="150"/>
      <c r="D290" s="144" t="s">
        <v>140</v>
      </c>
      <c r="E290" s="151" t="s">
        <v>1</v>
      </c>
      <c r="F290" s="152" t="s">
        <v>295</v>
      </c>
      <c r="H290" s="151" t="s">
        <v>1</v>
      </c>
      <c r="I290" s="153"/>
      <c r="L290" s="150"/>
      <c r="M290" s="154"/>
      <c r="T290" s="155"/>
      <c r="AT290" s="151" t="s">
        <v>140</v>
      </c>
      <c r="AU290" s="151" t="s">
        <v>90</v>
      </c>
      <c r="AV290" s="12" t="s">
        <v>88</v>
      </c>
      <c r="AW290" s="12" t="s">
        <v>36</v>
      </c>
      <c r="AX290" s="12" t="s">
        <v>80</v>
      </c>
      <c r="AY290" s="151" t="s">
        <v>127</v>
      </c>
    </row>
    <row r="291" spans="2:65" s="12" customFormat="1" ht="11.25">
      <c r="B291" s="150"/>
      <c r="D291" s="144" t="s">
        <v>140</v>
      </c>
      <c r="E291" s="151" t="s">
        <v>1</v>
      </c>
      <c r="F291" s="152" t="s">
        <v>142</v>
      </c>
      <c r="H291" s="151" t="s">
        <v>1</v>
      </c>
      <c r="I291" s="153"/>
      <c r="L291" s="150"/>
      <c r="M291" s="154"/>
      <c r="T291" s="155"/>
      <c r="AT291" s="151" t="s">
        <v>140</v>
      </c>
      <c r="AU291" s="151" t="s">
        <v>90</v>
      </c>
      <c r="AV291" s="12" t="s">
        <v>88</v>
      </c>
      <c r="AW291" s="12" t="s">
        <v>36</v>
      </c>
      <c r="AX291" s="12" t="s">
        <v>80</v>
      </c>
      <c r="AY291" s="151" t="s">
        <v>127</v>
      </c>
    </row>
    <row r="292" spans="2:65" s="13" customFormat="1" ht="11.25">
      <c r="B292" s="156"/>
      <c r="D292" s="144" t="s">
        <v>140</v>
      </c>
      <c r="E292" s="157" t="s">
        <v>1</v>
      </c>
      <c r="F292" s="158" t="s">
        <v>226</v>
      </c>
      <c r="H292" s="159">
        <v>10</v>
      </c>
      <c r="I292" s="160"/>
      <c r="L292" s="156"/>
      <c r="M292" s="161"/>
      <c r="T292" s="162"/>
      <c r="AT292" s="157" t="s">
        <v>140</v>
      </c>
      <c r="AU292" s="157" t="s">
        <v>90</v>
      </c>
      <c r="AV292" s="13" t="s">
        <v>90</v>
      </c>
      <c r="AW292" s="13" t="s">
        <v>36</v>
      </c>
      <c r="AX292" s="13" t="s">
        <v>88</v>
      </c>
      <c r="AY292" s="157" t="s">
        <v>127</v>
      </c>
    </row>
    <row r="293" spans="2:65" s="1" customFormat="1" ht="24.2" customHeight="1">
      <c r="B293" s="31"/>
      <c r="C293" s="131" t="s">
        <v>296</v>
      </c>
      <c r="D293" s="131" t="s">
        <v>129</v>
      </c>
      <c r="E293" s="132" t="s">
        <v>297</v>
      </c>
      <c r="F293" s="133" t="s">
        <v>298</v>
      </c>
      <c r="G293" s="134" t="s">
        <v>291</v>
      </c>
      <c r="H293" s="135">
        <v>10</v>
      </c>
      <c r="I293" s="136"/>
      <c r="J293" s="137">
        <f>ROUND(I293*H293,2)</f>
        <v>0</v>
      </c>
      <c r="K293" s="133" t="s">
        <v>133</v>
      </c>
      <c r="L293" s="31"/>
      <c r="M293" s="138" t="s">
        <v>1</v>
      </c>
      <c r="N293" s="139" t="s">
        <v>45</v>
      </c>
      <c r="P293" s="140">
        <f>O293*H293</f>
        <v>0</v>
      </c>
      <c r="Q293" s="140">
        <v>0</v>
      </c>
      <c r="R293" s="140">
        <f>Q293*H293</f>
        <v>0</v>
      </c>
      <c r="S293" s="140">
        <v>0</v>
      </c>
      <c r="T293" s="141">
        <f>S293*H293</f>
        <v>0</v>
      </c>
      <c r="AR293" s="142" t="s">
        <v>134</v>
      </c>
      <c r="AT293" s="142" t="s">
        <v>129</v>
      </c>
      <c r="AU293" s="142" t="s">
        <v>90</v>
      </c>
      <c r="AY293" s="16" t="s">
        <v>127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88</v>
      </c>
      <c r="BK293" s="143">
        <f>ROUND(I293*H293,2)</f>
        <v>0</v>
      </c>
      <c r="BL293" s="16" t="s">
        <v>134</v>
      </c>
      <c r="BM293" s="142" t="s">
        <v>299</v>
      </c>
    </row>
    <row r="294" spans="2:65" s="1" customFormat="1" ht="19.5">
      <c r="B294" s="31"/>
      <c r="D294" s="144" t="s">
        <v>136</v>
      </c>
      <c r="F294" s="145" t="s">
        <v>300</v>
      </c>
      <c r="I294" s="146"/>
      <c r="L294" s="31"/>
      <c r="M294" s="147"/>
      <c r="T294" s="55"/>
      <c r="AT294" s="16" t="s">
        <v>136</v>
      </c>
      <c r="AU294" s="16" t="s">
        <v>90</v>
      </c>
    </row>
    <row r="295" spans="2:65" s="1" customFormat="1" ht="11.25">
      <c r="B295" s="31"/>
      <c r="D295" s="148" t="s">
        <v>138</v>
      </c>
      <c r="F295" s="149" t="s">
        <v>301</v>
      </c>
      <c r="I295" s="146"/>
      <c r="L295" s="31"/>
      <c r="M295" s="147"/>
      <c r="T295" s="55"/>
      <c r="AT295" s="16" t="s">
        <v>138</v>
      </c>
      <c r="AU295" s="16" t="s">
        <v>90</v>
      </c>
    </row>
    <row r="296" spans="2:65" s="1" customFormat="1" ht="24.2" customHeight="1">
      <c r="B296" s="31"/>
      <c r="C296" s="131" t="s">
        <v>302</v>
      </c>
      <c r="D296" s="131" t="s">
        <v>129</v>
      </c>
      <c r="E296" s="132" t="s">
        <v>303</v>
      </c>
      <c r="F296" s="133" t="s">
        <v>304</v>
      </c>
      <c r="G296" s="134" t="s">
        <v>132</v>
      </c>
      <c r="H296" s="135">
        <v>36</v>
      </c>
      <c r="I296" s="136"/>
      <c r="J296" s="137">
        <f>ROUND(I296*H296,2)</f>
        <v>0</v>
      </c>
      <c r="K296" s="133" t="s">
        <v>133</v>
      </c>
      <c r="L296" s="31"/>
      <c r="M296" s="138" t="s">
        <v>1</v>
      </c>
      <c r="N296" s="139" t="s">
        <v>45</v>
      </c>
      <c r="P296" s="140">
        <f>O296*H296</f>
        <v>0</v>
      </c>
      <c r="Q296" s="140">
        <v>6.4000000000000005E-4</v>
      </c>
      <c r="R296" s="140">
        <f>Q296*H296</f>
        <v>2.3040000000000001E-2</v>
      </c>
      <c r="S296" s="140">
        <v>0</v>
      </c>
      <c r="T296" s="141">
        <f>S296*H296</f>
        <v>0</v>
      </c>
      <c r="AR296" s="142" t="s">
        <v>134</v>
      </c>
      <c r="AT296" s="142" t="s">
        <v>129</v>
      </c>
      <c r="AU296" s="142" t="s">
        <v>90</v>
      </c>
      <c r="AY296" s="16" t="s">
        <v>127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88</v>
      </c>
      <c r="BK296" s="143">
        <f>ROUND(I296*H296,2)</f>
        <v>0</v>
      </c>
      <c r="BL296" s="16" t="s">
        <v>134</v>
      </c>
      <c r="BM296" s="142" t="s">
        <v>305</v>
      </c>
    </row>
    <row r="297" spans="2:65" s="1" customFormat="1" ht="19.5">
      <c r="B297" s="31"/>
      <c r="D297" s="144" t="s">
        <v>136</v>
      </c>
      <c r="F297" s="145" t="s">
        <v>306</v>
      </c>
      <c r="I297" s="146"/>
      <c r="L297" s="31"/>
      <c r="M297" s="147"/>
      <c r="T297" s="55"/>
      <c r="AT297" s="16" t="s">
        <v>136</v>
      </c>
      <c r="AU297" s="16" t="s">
        <v>90</v>
      </c>
    </row>
    <row r="298" spans="2:65" s="1" customFormat="1" ht="11.25">
      <c r="B298" s="31"/>
      <c r="D298" s="148" t="s">
        <v>138</v>
      </c>
      <c r="F298" s="149" t="s">
        <v>307</v>
      </c>
      <c r="I298" s="146"/>
      <c r="L298" s="31"/>
      <c r="M298" s="147"/>
      <c r="T298" s="55"/>
      <c r="AT298" s="16" t="s">
        <v>138</v>
      </c>
      <c r="AU298" s="16" t="s">
        <v>90</v>
      </c>
    </row>
    <row r="299" spans="2:65" s="12" customFormat="1" ht="11.25">
      <c r="B299" s="150"/>
      <c r="D299" s="144" t="s">
        <v>140</v>
      </c>
      <c r="E299" s="151" t="s">
        <v>1</v>
      </c>
      <c r="F299" s="152" t="s">
        <v>295</v>
      </c>
      <c r="H299" s="151" t="s">
        <v>1</v>
      </c>
      <c r="I299" s="153"/>
      <c r="L299" s="150"/>
      <c r="M299" s="154"/>
      <c r="T299" s="155"/>
      <c r="AT299" s="151" t="s">
        <v>140</v>
      </c>
      <c r="AU299" s="151" t="s">
        <v>90</v>
      </c>
      <c r="AV299" s="12" t="s">
        <v>88</v>
      </c>
      <c r="AW299" s="12" t="s">
        <v>36</v>
      </c>
      <c r="AX299" s="12" t="s">
        <v>80</v>
      </c>
      <c r="AY299" s="151" t="s">
        <v>127</v>
      </c>
    </row>
    <row r="300" spans="2:65" s="12" customFormat="1" ht="11.25">
      <c r="B300" s="150"/>
      <c r="D300" s="144" t="s">
        <v>140</v>
      </c>
      <c r="E300" s="151" t="s">
        <v>1</v>
      </c>
      <c r="F300" s="152" t="s">
        <v>142</v>
      </c>
      <c r="H300" s="151" t="s">
        <v>1</v>
      </c>
      <c r="I300" s="153"/>
      <c r="L300" s="150"/>
      <c r="M300" s="154"/>
      <c r="T300" s="155"/>
      <c r="AT300" s="151" t="s">
        <v>140</v>
      </c>
      <c r="AU300" s="151" t="s">
        <v>90</v>
      </c>
      <c r="AV300" s="12" t="s">
        <v>88</v>
      </c>
      <c r="AW300" s="12" t="s">
        <v>36</v>
      </c>
      <c r="AX300" s="12" t="s">
        <v>80</v>
      </c>
      <c r="AY300" s="151" t="s">
        <v>127</v>
      </c>
    </row>
    <row r="301" spans="2:65" s="13" customFormat="1" ht="11.25">
      <c r="B301" s="156"/>
      <c r="D301" s="144" t="s">
        <v>140</v>
      </c>
      <c r="E301" s="157" t="s">
        <v>1</v>
      </c>
      <c r="F301" s="158" t="s">
        <v>308</v>
      </c>
      <c r="H301" s="159">
        <v>36</v>
      </c>
      <c r="I301" s="160"/>
      <c r="L301" s="156"/>
      <c r="M301" s="161"/>
      <c r="T301" s="162"/>
      <c r="AT301" s="157" t="s">
        <v>140</v>
      </c>
      <c r="AU301" s="157" t="s">
        <v>90</v>
      </c>
      <c r="AV301" s="13" t="s">
        <v>90</v>
      </c>
      <c r="AW301" s="13" t="s">
        <v>36</v>
      </c>
      <c r="AX301" s="13" t="s">
        <v>80</v>
      </c>
      <c r="AY301" s="157" t="s">
        <v>127</v>
      </c>
    </row>
    <row r="302" spans="2:65" s="14" customFormat="1" ht="11.25">
      <c r="B302" s="163"/>
      <c r="D302" s="144" t="s">
        <v>140</v>
      </c>
      <c r="E302" s="164" t="s">
        <v>1</v>
      </c>
      <c r="F302" s="165" t="s">
        <v>146</v>
      </c>
      <c r="H302" s="166">
        <v>36</v>
      </c>
      <c r="I302" s="167"/>
      <c r="L302" s="163"/>
      <c r="M302" s="168"/>
      <c r="T302" s="169"/>
      <c r="AT302" s="164" t="s">
        <v>140</v>
      </c>
      <c r="AU302" s="164" t="s">
        <v>90</v>
      </c>
      <c r="AV302" s="14" t="s">
        <v>134</v>
      </c>
      <c r="AW302" s="14" t="s">
        <v>36</v>
      </c>
      <c r="AX302" s="14" t="s">
        <v>88</v>
      </c>
      <c r="AY302" s="164" t="s">
        <v>127</v>
      </c>
    </row>
    <row r="303" spans="2:65" s="1" customFormat="1" ht="24.2" customHeight="1">
      <c r="B303" s="31"/>
      <c r="C303" s="131" t="s">
        <v>309</v>
      </c>
      <c r="D303" s="131" t="s">
        <v>129</v>
      </c>
      <c r="E303" s="132" t="s">
        <v>310</v>
      </c>
      <c r="F303" s="133" t="s">
        <v>311</v>
      </c>
      <c r="G303" s="134" t="s">
        <v>132</v>
      </c>
      <c r="H303" s="135">
        <v>36</v>
      </c>
      <c r="I303" s="136"/>
      <c r="J303" s="137">
        <f>ROUND(I303*H303,2)</f>
        <v>0</v>
      </c>
      <c r="K303" s="133" t="s">
        <v>133</v>
      </c>
      <c r="L303" s="31"/>
      <c r="M303" s="138" t="s">
        <v>1</v>
      </c>
      <c r="N303" s="139" t="s">
        <v>45</v>
      </c>
      <c r="P303" s="140">
        <f>O303*H303</f>
        <v>0</v>
      </c>
      <c r="Q303" s="140">
        <v>0</v>
      </c>
      <c r="R303" s="140">
        <f>Q303*H303</f>
        <v>0</v>
      </c>
      <c r="S303" s="140">
        <v>0</v>
      </c>
      <c r="T303" s="141">
        <f>S303*H303</f>
        <v>0</v>
      </c>
      <c r="AR303" s="142" t="s">
        <v>134</v>
      </c>
      <c r="AT303" s="142" t="s">
        <v>129</v>
      </c>
      <c r="AU303" s="142" t="s">
        <v>90</v>
      </c>
      <c r="AY303" s="16" t="s">
        <v>127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88</v>
      </c>
      <c r="BK303" s="143">
        <f>ROUND(I303*H303,2)</f>
        <v>0</v>
      </c>
      <c r="BL303" s="16" t="s">
        <v>134</v>
      </c>
      <c r="BM303" s="142" t="s">
        <v>312</v>
      </c>
    </row>
    <row r="304" spans="2:65" s="1" customFormat="1" ht="19.5">
      <c r="B304" s="31"/>
      <c r="D304" s="144" t="s">
        <v>136</v>
      </c>
      <c r="F304" s="145" t="s">
        <v>313</v>
      </c>
      <c r="I304" s="146"/>
      <c r="L304" s="31"/>
      <c r="M304" s="147"/>
      <c r="T304" s="55"/>
      <c r="AT304" s="16" t="s">
        <v>136</v>
      </c>
      <c r="AU304" s="16" t="s">
        <v>90</v>
      </c>
    </row>
    <row r="305" spans="2:65" s="1" customFormat="1" ht="11.25">
      <c r="B305" s="31"/>
      <c r="D305" s="148" t="s">
        <v>138</v>
      </c>
      <c r="F305" s="149" t="s">
        <v>314</v>
      </c>
      <c r="I305" s="146"/>
      <c r="L305" s="31"/>
      <c r="M305" s="147"/>
      <c r="T305" s="55"/>
      <c r="AT305" s="16" t="s">
        <v>138</v>
      </c>
      <c r="AU305" s="16" t="s">
        <v>90</v>
      </c>
    </row>
    <row r="306" spans="2:65" s="12" customFormat="1" ht="11.25">
      <c r="B306" s="150"/>
      <c r="D306" s="144" t="s">
        <v>140</v>
      </c>
      <c r="E306" s="151" t="s">
        <v>1</v>
      </c>
      <c r="F306" s="152" t="s">
        <v>295</v>
      </c>
      <c r="H306" s="151" t="s">
        <v>1</v>
      </c>
      <c r="I306" s="153"/>
      <c r="L306" s="150"/>
      <c r="M306" s="154"/>
      <c r="T306" s="155"/>
      <c r="AT306" s="151" t="s">
        <v>140</v>
      </c>
      <c r="AU306" s="151" t="s">
        <v>90</v>
      </c>
      <c r="AV306" s="12" t="s">
        <v>88</v>
      </c>
      <c r="AW306" s="12" t="s">
        <v>36</v>
      </c>
      <c r="AX306" s="12" t="s">
        <v>80</v>
      </c>
      <c r="AY306" s="151" t="s">
        <v>127</v>
      </c>
    </row>
    <row r="307" spans="2:65" s="12" customFormat="1" ht="11.25">
      <c r="B307" s="150"/>
      <c r="D307" s="144" t="s">
        <v>140</v>
      </c>
      <c r="E307" s="151" t="s">
        <v>1</v>
      </c>
      <c r="F307" s="152" t="s">
        <v>142</v>
      </c>
      <c r="H307" s="151" t="s">
        <v>1</v>
      </c>
      <c r="I307" s="153"/>
      <c r="L307" s="150"/>
      <c r="M307" s="154"/>
      <c r="T307" s="155"/>
      <c r="AT307" s="151" t="s">
        <v>140</v>
      </c>
      <c r="AU307" s="151" t="s">
        <v>90</v>
      </c>
      <c r="AV307" s="12" t="s">
        <v>88</v>
      </c>
      <c r="AW307" s="12" t="s">
        <v>36</v>
      </c>
      <c r="AX307" s="12" t="s">
        <v>80</v>
      </c>
      <c r="AY307" s="151" t="s">
        <v>127</v>
      </c>
    </row>
    <row r="308" spans="2:65" s="13" customFormat="1" ht="11.25">
      <c r="B308" s="156"/>
      <c r="D308" s="144" t="s">
        <v>140</v>
      </c>
      <c r="E308" s="157" t="s">
        <v>1</v>
      </c>
      <c r="F308" s="158" t="s">
        <v>308</v>
      </c>
      <c r="H308" s="159">
        <v>36</v>
      </c>
      <c r="I308" s="160"/>
      <c r="L308" s="156"/>
      <c r="M308" s="161"/>
      <c r="T308" s="162"/>
      <c r="AT308" s="157" t="s">
        <v>140</v>
      </c>
      <c r="AU308" s="157" t="s">
        <v>90</v>
      </c>
      <c r="AV308" s="13" t="s">
        <v>90</v>
      </c>
      <c r="AW308" s="13" t="s">
        <v>36</v>
      </c>
      <c r="AX308" s="13" t="s">
        <v>80</v>
      </c>
      <c r="AY308" s="157" t="s">
        <v>127</v>
      </c>
    </row>
    <row r="309" spans="2:65" s="14" customFormat="1" ht="11.25">
      <c r="B309" s="163"/>
      <c r="D309" s="144" t="s">
        <v>140</v>
      </c>
      <c r="E309" s="164" t="s">
        <v>1</v>
      </c>
      <c r="F309" s="165" t="s">
        <v>146</v>
      </c>
      <c r="H309" s="166">
        <v>36</v>
      </c>
      <c r="I309" s="167"/>
      <c r="L309" s="163"/>
      <c r="M309" s="168"/>
      <c r="T309" s="169"/>
      <c r="AT309" s="164" t="s">
        <v>140</v>
      </c>
      <c r="AU309" s="164" t="s">
        <v>90</v>
      </c>
      <c r="AV309" s="14" t="s">
        <v>134</v>
      </c>
      <c r="AW309" s="14" t="s">
        <v>36</v>
      </c>
      <c r="AX309" s="14" t="s">
        <v>88</v>
      </c>
      <c r="AY309" s="164" t="s">
        <v>127</v>
      </c>
    </row>
    <row r="310" spans="2:65" s="1" customFormat="1" ht="33" customHeight="1">
      <c r="B310" s="31"/>
      <c r="C310" s="131" t="s">
        <v>7</v>
      </c>
      <c r="D310" s="131" t="s">
        <v>129</v>
      </c>
      <c r="E310" s="132" t="s">
        <v>315</v>
      </c>
      <c r="F310" s="133" t="s">
        <v>316</v>
      </c>
      <c r="G310" s="134" t="s">
        <v>214</v>
      </c>
      <c r="H310" s="135">
        <v>894</v>
      </c>
      <c r="I310" s="136"/>
      <c r="J310" s="137">
        <f>ROUND(I310*H310,2)</f>
        <v>0</v>
      </c>
      <c r="K310" s="133" t="s">
        <v>133</v>
      </c>
      <c r="L310" s="31"/>
      <c r="M310" s="138" t="s">
        <v>1</v>
      </c>
      <c r="N310" s="139" t="s">
        <v>45</v>
      </c>
      <c r="P310" s="140">
        <f>O310*H310</f>
        <v>0</v>
      </c>
      <c r="Q310" s="140">
        <v>4.8999999999999998E-4</v>
      </c>
      <c r="R310" s="140">
        <f>Q310*H310</f>
        <v>0.43806</v>
      </c>
      <c r="S310" s="140">
        <v>0</v>
      </c>
      <c r="T310" s="141">
        <f>S310*H310</f>
        <v>0</v>
      </c>
      <c r="AR310" s="142" t="s">
        <v>134</v>
      </c>
      <c r="AT310" s="142" t="s">
        <v>129</v>
      </c>
      <c r="AU310" s="142" t="s">
        <v>90</v>
      </c>
      <c r="AY310" s="16" t="s">
        <v>127</v>
      </c>
      <c r="BE310" s="143">
        <f>IF(N310="základní",J310,0)</f>
        <v>0</v>
      </c>
      <c r="BF310" s="143">
        <f>IF(N310="snížená",J310,0)</f>
        <v>0</v>
      </c>
      <c r="BG310" s="143">
        <f>IF(N310="zákl. přenesená",J310,0)</f>
        <v>0</v>
      </c>
      <c r="BH310" s="143">
        <f>IF(N310="sníž. přenesená",J310,0)</f>
        <v>0</v>
      </c>
      <c r="BI310" s="143">
        <f>IF(N310="nulová",J310,0)</f>
        <v>0</v>
      </c>
      <c r="BJ310" s="16" t="s">
        <v>88</v>
      </c>
      <c r="BK310" s="143">
        <f>ROUND(I310*H310,2)</f>
        <v>0</v>
      </c>
      <c r="BL310" s="16" t="s">
        <v>134</v>
      </c>
      <c r="BM310" s="142" t="s">
        <v>317</v>
      </c>
    </row>
    <row r="311" spans="2:65" s="1" customFormat="1" ht="19.5">
      <c r="B311" s="31"/>
      <c r="D311" s="144" t="s">
        <v>136</v>
      </c>
      <c r="F311" s="145" t="s">
        <v>318</v>
      </c>
      <c r="I311" s="146"/>
      <c r="L311" s="31"/>
      <c r="M311" s="147"/>
      <c r="T311" s="55"/>
      <c r="AT311" s="16" t="s">
        <v>136</v>
      </c>
      <c r="AU311" s="16" t="s">
        <v>90</v>
      </c>
    </row>
    <row r="312" spans="2:65" s="1" customFormat="1" ht="11.25">
      <c r="B312" s="31"/>
      <c r="D312" s="148" t="s">
        <v>138</v>
      </c>
      <c r="F312" s="149" t="s">
        <v>319</v>
      </c>
      <c r="I312" s="146"/>
      <c r="L312" s="31"/>
      <c r="M312" s="147"/>
      <c r="T312" s="55"/>
      <c r="AT312" s="16" t="s">
        <v>138</v>
      </c>
      <c r="AU312" s="16" t="s">
        <v>90</v>
      </c>
    </row>
    <row r="313" spans="2:65" s="12" customFormat="1" ht="11.25">
      <c r="B313" s="150"/>
      <c r="D313" s="144" t="s">
        <v>140</v>
      </c>
      <c r="E313" s="151" t="s">
        <v>1</v>
      </c>
      <c r="F313" s="152" t="s">
        <v>249</v>
      </c>
      <c r="H313" s="151" t="s">
        <v>1</v>
      </c>
      <c r="I313" s="153"/>
      <c r="L313" s="150"/>
      <c r="M313" s="154"/>
      <c r="T313" s="155"/>
      <c r="AT313" s="151" t="s">
        <v>140</v>
      </c>
      <c r="AU313" s="151" t="s">
        <v>90</v>
      </c>
      <c r="AV313" s="12" t="s">
        <v>88</v>
      </c>
      <c r="AW313" s="12" t="s">
        <v>36</v>
      </c>
      <c r="AX313" s="12" t="s">
        <v>80</v>
      </c>
      <c r="AY313" s="151" t="s">
        <v>127</v>
      </c>
    </row>
    <row r="314" spans="2:65" s="12" customFormat="1" ht="11.25">
      <c r="B314" s="150"/>
      <c r="D314" s="144" t="s">
        <v>140</v>
      </c>
      <c r="E314" s="151" t="s">
        <v>1</v>
      </c>
      <c r="F314" s="152" t="s">
        <v>320</v>
      </c>
      <c r="H314" s="151" t="s">
        <v>1</v>
      </c>
      <c r="I314" s="153"/>
      <c r="L314" s="150"/>
      <c r="M314" s="154"/>
      <c r="T314" s="155"/>
      <c r="AT314" s="151" t="s">
        <v>140</v>
      </c>
      <c r="AU314" s="151" t="s">
        <v>90</v>
      </c>
      <c r="AV314" s="12" t="s">
        <v>88</v>
      </c>
      <c r="AW314" s="12" t="s">
        <v>36</v>
      </c>
      <c r="AX314" s="12" t="s">
        <v>80</v>
      </c>
      <c r="AY314" s="151" t="s">
        <v>127</v>
      </c>
    </row>
    <row r="315" spans="2:65" s="13" customFormat="1" ht="11.25">
      <c r="B315" s="156"/>
      <c r="D315" s="144" t="s">
        <v>140</v>
      </c>
      <c r="E315" s="157" t="s">
        <v>1</v>
      </c>
      <c r="F315" s="158" t="s">
        <v>321</v>
      </c>
      <c r="H315" s="159">
        <v>894</v>
      </c>
      <c r="I315" s="160"/>
      <c r="L315" s="156"/>
      <c r="M315" s="161"/>
      <c r="T315" s="162"/>
      <c r="AT315" s="157" t="s">
        <v>140</v>
      </c>
      <c r="AU315" s="157" t="s">
        <v>90</v>
      </c>
      <c r="AV315" s="13" t="s">
        <v>90</v>
      </c>
      <c r="AW315" s="13" t="s">
        <v>36</v>
      </c>
      <c r="AX315" s="13" t="s">
        <v>80</v>
      </c>
      <c r="AY315" s="157" t="s">
        <v>127</v>
      </c>
    </row>
    <row r="316" spans="2:65" s="14" customFormat="1" ht="11.25">
      <c r="B316" s="163"/>
      <c r="D316" s="144" t="s">
        <v>140</v>
      </c>
      <c r="E316" s="164" t="s">
        <v>1</v>
      </c>
      <c r="F316" s="165" t="s">
        <v>146</v>
      </c>
      <c r="H316" s="166">
        <v>894</v>
      </c>
      <c r="I316" s="167"/>
      <c r="L316" s="163"/>
      <c r="M316" s="168"/>
      <c r="T316" s="169"/>
      <c r="AT316" s="164" t="s">
        <v>140</v>
      </c>
      <c r="AU316" s="164" t="s">
        <v>90</v>
      </c>
      <c r="AV316" s="14" t="s">
        <v>134</v>
      </c>
      <c r="AW316" s="14" t="s">
        <v>36</v>
      </c>
      <c r="AX316" s="14" t="s">
        <v>88</v>
      </c>
      <c r="AY316" s="164" t="s">
        <v>127</v>
      </c>
    </row>
    <row r="317" spans="2:65" s="1" customFormat="1" ht="33" customHeight="1">
      <c r="B317" s="31"/>
      <c r="C317" s="131" t="s">
        <v>322</v>
      </c>
      <c r="D317" s="131" t="s">
        <v>129</v>
      </c>
      <c r="E317" s="132" t="s">
        <v>323</v>
      </c>
      <c r="F317" s="133" t="s">
        <v>324</v>
      </c>
      <c r="G317" s="134" t="s">
        <v>214</v>
      </c>
      <c r="H317" s="135">
        <v>894</v>
      </c>
      <c r="I317" s="136"/>
      <c r="J317" s="137">
        <f>ROUND(I317*H317,2)</f>
        <v>0</v>
      </c>
      <c r="K317" s="133" t="s">
        <v>133</v>
      </c>
      <c r="L317" s="31"/>
      <c r="M317" s="138" t="s">
        <v>1</v>
      </c>
      <c r="N317" s="139" t="s">
        <v>45</v>
      </c>
      <c r="P317" s="140">
        <f>O317*H317</f>
        <v>0</v>
      </c>
      <c r="Q317" s="140">
        <v>0</v>
      </c>
      <c r="R317" s="140">
        <f>Q317*H317</f>
        <v>0</v>
      </c>
      <c r="S317" s="140">
        <v>0</v>
      </c>
      <c r="T317" s="141">
        <f>S317*H317</f>
        <v>0</v>
      </c>
      <c r="AR317" s="142" t="s">
        <v>134</v>
      </c>
      <c r="AT317" s="142" t="s">
        <v>129</v>
      </c>
      <c r="AU317" s="142" t="s">
        <v>90</v>
      </c>
      <c r="AY317" s="16" t="s">
        <v>127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88</v>
      </c>
      <c r="BK317" s="143">
        <f>ROUND(I317*H317,2)</f>
        <v>0</v>
      </c>
      <c r="BL317" s="16" t="s">
        <v>134</v>
      </c>
      <c r="BM317" s="142" t="s">
        <v>325</v>
      </c>
    </row>
    <row r="318" spans="2:65" s="1" customFormat="1" ht="29.25">
      <c r="B318" s="31"/>
      <c r="D318" s="144" t="s">
        <v>136</v>
      </c>
      <c r="F318" s="145" t="s">
        <v>326</v>
      </c>
      <c r="I318" s="146"/>
      <c r="L318" s="31"/>
      <c r="M318" s="147"/>
      <c r="T318" s="55"/>
      <c r="AT318" s="16" t="s">
        <v>136</v>
      </c>
      <c r="AU318" s="16" t="s">
        <v>90</v>
      </c>
    </row>
    <row r="319" spans="2:65" s="1" customFormat="1" ht="11.25">
      <c r="B319" s="31"/>
      <c r="D319" s="148" t="s">
        <v>138</v>
      </c>
      <c r="F319" s="149" t="s">
        <v>327</v>
      </c>
      <c r="I319" s="146"/>
      <c r="L319" s="31"/>
      <c r="M319" s="147"/>
      <c r="T319" s="55"/>
      <c r="AT319" s="16" t="s">
        <v>138</v>
      </c>
      <c r="AU319" s="16" t="s">
        <v>90</v>
      </c>
    </row>
    <row r="320" spans="2:65" s="12" customFormat="1" ht="11.25">
      <c r="B320" s="150"/>
      <c r="D320" s="144" t="s">
        <v>140</v>
      </c>
      <c r="E320" s="151" t="s">
        <v>1</v>
      </c>
      <c r="F320" s="152" t="s">
        <v>249</v>
      </c>
      <c r="H320" s="151" t="s">
        <v>1</v>
      </c>
      <c r="I320" s="153"/>
      <c r="L320" s="150"/>
      <c r="M320" s="154"/>
      <c r="T320" s="155"/>
      <c r="AT320" s="151" t="s">
        <v>140</v>
      </c>
      <c r="AU320" s="151" t="s">
        <v>90</v>
      </c>
      <c r="AV320" s="12" t="s">
        <v>88</v>
      </c>
      <c r="AW320" s="12" t="s">
        <v>36</v>
      </c>
      <c r="AX320" s="12" t="s">
        <v>80</v>
      </c>
      <c r="AY320" s="151" t="s">
        <v>127</v>
      </c>
    </row>
    <row r="321" spans="2:65" s="12" customFormat="1" ht="11.25">
      <c r="B321" s="150"/>
      <c r="D321" s="144" t="s">
        <v>140</v>
      </c>
      <c r="E321" s="151" t="s">
        <v>1</v>
      </c>
      <c r="F321" s="152" t="s">
        <v>320</v>
      </c>
      <c r="H321" s="151" t="s">
        <v>1</v>
      </c>
      <c r="I321" s="153"/>
      <c r="L321" s="150"/>
      <c r="M321" s="154"/>
      <c r="T321" s="155"/>
      <c r="AT321" s="151" t="s">
        <v>140</v>
      </c>
      <c r="AU321" s="151" t="s">
        <v>90</v>
      </c>
      <c r="AV321" s="12" t="s">
        <v>88</v>
      </c>
      <c r="AW321" s="12" t="s">
        <v>36</v>
      </c>
      <c r="AX321" s="12" t="s">
        <v>80</v>
      </c>
      <c r="AY321" s="151" t="s">
        <v>127</v>
      </c>
    </row>
    <row r="322" spans="2:65" s="13" customFormat="1" ht="11.25">
      <c r="B322" s="156"/>
      <c r="D322" s="144" t="s">
        <v>140</v>
      </c>
      <c r="E322" s="157" t="s">
        <v>1</v>
      </c>
      <c r="F322" s="158" t="s">
        <v>321</v>
      </c>
      <c r="H322" s="159">
        <v>894</v>
      </c>
      <c r="I322" s="160"/>
      <c r="L322" s="156"/>
      <c r="M322" s="161"/>
      <c r="T322" s="162"/>
      <c r="AT322" s="157" t="s">
        <v>140</v>
      </c>
      <c r="AU322" s="157" t="s">
        <v>90</v>
      </c>
      <c r="AV322" s="13" t="s">
        <v>90</v>
      </c>
      <c r="AW322" s="13" t="s">
        <v>36</v>
      </c>
      <c r="AX322" s="13" t="s">
        <v>80</v>
      </c>
      <c r="AY322" s="157" t="s">
        <v>127</v>
      </c>
    </row>
    <row r="323" spans="2:65" s="14" customFormat="1" ht="11.25">
      <c r="B323" s="163"/>
      <c r="D323" s="144" t="s">
        <v>140</v>
      </c>
      <c r="E323" s="164" t="s">
        <v>1</v>
      </c>
      <c r="F323" s="165" t="s">
        <v>146</v>
      </c>
      <c r="H323" s="166">
        <v>894</v>
      </c>
      <c r="I323" s="167"/>
      <c r="L323" s="163"/>
      <c r="M323" s="168"/>
      <c r="T323" s="169"/>
      <c r="AT323" s="164" t="s">
        <v>140</v>
      </c>
      <c r="AU323" s="164" t="s">
        <v>90</v>
      </c>
      <c r="AV323" s="14" t="s">
        <v>134</v>
      </c>
      <c r="AW323" s="14" t="s">
        <v>36</v>
      </c>
      <c r="AX323" s="14" t="s">
        <v>88</v>
      </c>
      <c r="AY323" s="164" t="s">
        <v>127</v>
      </c>
    </row>
    <row r="324" spans="2:65" s="1" customFormat="1" ht="16.5" customHeight="1">
      <c r="B324" s="31"/>
      <c r="C324" s="131" t="s">
        <v>328</v>
      </c>
      <c r="D324" s="131" t="s">
        <v>129</v>
      </c>
      <c r="E324" s="132" t="s">
        <v>329</v>
      </c>
      <c r="F324" s="133" t="s">
        <v>330</v>
      </c>
      <c r="G324" s="134" t="s">
        <v>132</v>
      </c>
      <c r="H324" s="135">
        <v>9.6</v>
      </c>
      <c r="I324" s="136"/>
      <c r="J324" s="137">
        <f>ROUND(I324*H324,2)</f>
        <v>0</v>
      </c>
      <c r="K324" s="133" t="s">
        <v>133</v>
      </c>
      <c r="L324" s="31"/>
      <c r="M324" s="138" t="s">
        <v>1</v>
      </c>
      <c r="N324" s="139" t="s">
        <v>45</v>
      </c>
      <c r="P324" s="140">
        <f>O324*H324</f>
        <v>0</v>
      </c>
      <c r="Q324" s="140">
        <v>0</v>
      </c>
      <c r="R324" s="140">
        <f>Q324*H324</f>
        <v>0</v>
      </c>
      <c r="S324" s="140">
        <v>0</v>
      </c>
      <c r="T324" s="141">
        <f>S324*H324</f>
        <v>0</v>
      </c>
      <c r="AR324" s="142" t="s">
        <v>134</v>
      </c>
      <c r="AT324" s="142" t="s">
        <v>129</v>
      </c>
      <c r="AU324" s="142" t="s">
        <v>90</v>
      </c>
      <c r="AY324" s="16" t="s">
        <v>127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88</v>
      </c>
      <c r="BK324" s="143">
        <f>ROUND(I324*H324,2)</f>
        <v>0</v>
      </c>
      <c r="BL324" s="16" t="s">
        <v>134</v>
      </c>
      <c r="BM324" s="142" t="s">
        <v>331</v>
      </c>
    </row>
    <row r="325" spans="2:65" s="1" customFormat="1" ht="11.25">
      <c r="B325" s="31"/>
      <c r="D325" s="144" t="s">
        <v>136</v>
      </c>
      <c r="F325" s="145" t="s">
        <v>332</v>
      </c>
      <c r="I325" s="146"/>
      <c r="L325" s="31"/>
      <c r="M325" s="147"/>
      <c r="T325" s="55"/>
      <c r="AT325" s="16" t="s">
        <v>136</v>
      </c>
      <c r="AU325" s="16" t="s">
        <v>90</v>
      </c>
    </row>
    <row r="326" spans="2:65" s="1" customFormat="1" ht="11.25">
      <c r="B326" s="31"/>
      <c r="D326" s="148" t="s">
        <v>138</v>
      </c>
      <c r="F326" s="149" t="s">
        <v>333</v>
      </c>
      <c r="I326" s="146"/>
      <c r="L326" s="31"/>
      <c r="M326" s="147"/>
      <c r="T326" s="55"/>
      <c r="AT326" s="16" t="s">
        <v>138</v>
      </c>
      <c r="AU326" s="16" t="s">
        <v>90</v>
      </c>
    </row>
    <row r="327" spans="2:65" s="12" customFormat="1" ht="11.25">
      <c r="B327" s="150"/>
      <c r="D327" s="144" t="s">
        <v>140</v>
      </c>
      <c r="E327" s="151" t="s">
        <v>1</v>
      </c>
      <c r="F327" s="152" t="s">
        <v>239</v>
      </c>
      <c r="H327" s="151" t="s">
        <v>1</v>
      </c>
      <c r="I327" s="153"/>
      <c r="L327" s="150"/>
      <c r="M327" s="154"/>
      <c r="T327" s="155"/>
      <c r="AT327" s="151" t="s">
        <v>140</v>
      </c>
      <c r="AU327" s="151" t="s">
        <v>90</v>
      </c>
      <c r="AV327" s="12" t="s">
        <v>88</v>
      </c>
      <c r="AW327" s="12" t="s">
        <v>36</v>
      </c>
      <c r="AX327" s="12" t="s">
        <v>80</v>
      </c>
      <c r="AY327" s="151" t="s">
        <v>127</v>
      </c>
    </row>
    <row r="328" spans="2:65" s="12" customFormat="1" ht="11.25">
      <c r="B328" s="150"/>
      <c r="D328" s="144" t="s">
        <v>140</v>
      </c>
      <c r="E328" s="151" t="s">
        <v>1</v>
      </c>
      <c r="F328" s="152" t="s">
        <v>240</v>
      </c>
      <c r="H328" s="151" t="s">
        <v>1</v>
      </c>
      <c r="I328" s="153"/>
      <c r="L328" s="150"/>
      <c r="M328" s="154"/>
      <c r="T328" s="155"/>
      <c r="AT328" s="151" t="s">
        <v>140</v>
      </c>
      <c r="AU328" s="151" t="s">
        <v>90</v>
      </c>
      <c r="AV328" s="12" t="s">
        <v>88</v>
      </c>
      <c r="AW328" s="12" t="s">
        <v>36</v>
      </c>
      <c r="AX328" s="12" t="s">
        <v>80</v>
      </c>
      <c r="AY328" s="151" t="s">
        <v>127</v>
      </c>
    </row>
    <row r="329" spans="2:65" s="13" customFormat="1" ht="11.25">
      <c r="B329" s="156"/>
      <c r="D329" s="144" t="s">
        <v>140</v>
      </c>
      <c r="E329" s="157" t="s">
        <v>1</v>
      </c>
      <c r="F329" s="158" t="s">
        <v>334</v>
      </c>
      <c r="H329" s="159">
        <v>9.6</v>
      </c>
      <c r="I329" s="160"/>
      <c r="L329" s="156"/>
      <c r="M329" s="161"/>
      <c r="T329" s="162"/>
      <c r="AT329" s="157" t="s">
        <v>140</v>
      </c>
      <c r="AU329" s="157" t="s">
        <v>90</v>
      </c>
      <c r="AV329" s="13" t="s">
        <v>90</v>
      </c>
      <c r="AW329" s="13" t="s">
        <v>36</v>
      </c>
      <c r="AX329" s="13" t="s">
        <v>80</v>
      </c>
      <c r="AY329" s="157" t="s">
        <v>127</v>
      </c>
    </row>
    <row r="330" spans="2:65" s="14" customFormat="1" ht="11.25">
      <c r="B330" s="163"/>
      <c r="D330" s="144" t="s">
        <v>140</v>
      </c>
      <c r="E330" s="164" t="s">
        <v>1</v>
      </c>
      <c r="F330" s="165" t="s">
        <v>146</v>
      </c>
      <c r="H330" s="166">
        <v>9.6</v>
      </c>
      <c r="I330" s="167"/>
      <c r="L330" s="163"/>
      <c r="M330" s="168"/>
      <c r="T330" s="169"/>
      <c r="AT330" s="164" t="s">
        <v>140</v>
      </c>
      <c r="AU330" s="164" t="s">
        <v>90</v>
      </c>
      <c r="AV330" s="14" t="s">
        <v>134</v>
      </c>
      <c r="AW330" s="14" t="s">
        <v>36</v>
      </c>
      <c r="AX330" s="14" t="s">
        <v>88</v>
      </c>
      <c r="AY330" s="164" t="s">
        <v>127</v>
      </c>
    </row>
    <row r="331" spans="2:65" s="1" customFormat="1" ht="33" customHeight="1">
      <c r="B331" s="31"/>
      <c r="C331" s="131" t="s">
        <v>335</v>
      </c>
      <c r="D331" s="131" t="s">
        <v>129</v>
      </c>
      <c r="E331" s="132" t="s">
        <v>336</v>
      </c>
      <c r="F331" s="133" t="s">
        <v>337</v>
      </c>
      <c r="G331" s="134" t="s">
        <v>338</v>
      </c>
      <c r="H331" s="135">
        <v>795.15</v>
      </c>
      <c r="I331" s="136"/>
      <c r="J331" s="137">
        <f>ROUND(I331*H331,2)</f>
        <v>0</v>
      </c>
      <c r="K331" s="133" t="s">
        <v>133</v>
      </c>
      <c r="L331" s="31"/>
      <c r="M331" s="138" t="s">
        <v>1</v>
      </c>
      <c r="N331" s="139" t="s">
        <v>45</v>
      </c>
      <c r="P331" s="140">
        <f>O331*H331</f>
        <v>0</v>
      </c>
      <c r="Q331" s="140">
        <v>0</v>
      </c>
      <c r="R331" s="140">
        <f>Q331*H331</f>
        <v>0</v>
      </c>
      <c r="S331" s="140">
        <v>0</v>
      </c>
      <c r="T331" s="141">
        <f>S331*H331</f>
        <v>0</v>
      </c>
      <c r="AR331" s="142" t="s">
        <v>134</v>
      </c>
      <c r="AT331" s="142" t="s">
        <v>129</v>
      </c>
      <c r="AU331" s="142" t="s">
        <v>90</v>
      </c>
      <c r="AY331" s="16" t="s">
        <v>127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6" t="s">
        <v>88</v>
      </c>
      <c r="BK331" s="143">
        <f>ROUND(I331*H331,2)</f>
        <v>0</v>
      </c>
      <c r="BL331" s="16" t="s">
        <v>134</v>
      </c>
      <c r="BM331" s="142" t="s">
        <v>339</v>
      </c>
    </row>
    <row r="332" spans="2:65" s="1" customFormat="1" ht="29.25">
      <c r="B332" s="31"/>
      <c r="D332" s="144" t="s">
        <v>136</v>
      </c>
      <c r="F332" s="145" t="s">
        <v>340</v>
      </c>
      <c r="I332" s="146"/>
      <c r="L332" s="31"/>
      <c r="M332" s="147"/>
      <c r="T332" s="55"/>
      <c r="AT332" s="16" t="s">
        <v>136</v>
      </c>
      <c r="AU332" s="16" t="s">
        <v>90</v>
      </c>
    </row>
    <row r="333" spans="2:65" s="1" customFormat="1" ht="11.25">
      <c r="B333" s="31"/>
      <c r="D333" s="148" t="s">
        <v>138</v>
      </c>
      <c r="F333" s="149" t="s">
        <v>341</v>
      </c>
      <c r="I333" s="146"/>
      <c r="L333" s="31"/>
      <c r="M333" s="147"/>
      <c r="T333" s="55"/>
      <c r="AT333" s="16" t="s">
        <v>138</v>
      </c>
      <c r="AU333" s="16" t="s">
        <v>90</v>
      </c>
    </row>
    <row r="334" spans="2:65" s="12" customFormat="1" ht="11.25">
      <c r="B334" s="150"/>
      <c r="D334" s="144" t="s">
        <v>140</v>
      </c>
      <c r="E334" s="151" t="s">
        <v>1</v>
      </c>
      <c r="F334" s="152" t="s">
        <v>342</v>
      </c>
      <c r="H334" s="151" t="s">
        <v>1</v>
      </c>
      <c r="I334" s="153"/>
      <c r="L334" s="150"/>
      <c r="M334" s="154"/>
      <c r="T334" s="155"/>
      <c r="AT334" s="151" t="s">
        <v>140</v>
      </c>
      <c r="AU334" s="151" t="s">
        <v>90</v>
      </c>
      <c r="AV334" s="12" t="s">
        <v>88</v>
      </c>
      <c r="AW334" s="12" t="s">
        <v>36</v>
      </c>
      <c r="AX334" s="12" t="s">
        <v>80</v>
      </c>
      <c r="AY334" s="151" t="s">
        <v>127</v>
      </c>
    </row>
    <row r="335" spans="2:65" s="12" customFormat="1" ht="11.25">
      <c r="B335" s="150"/>
      <c r="D335" s="144" t="s">
        <v>140</v>
      </c>
      <c r="E335" s="151" t="s">
        <v>1</v>
      </c>
      <c r="F335" s="152" t="s">
        <v>142</v>
      </c>
      <c r="H335" s="151" t="s">
        <v>1</v>
      </c>
      <c r="I335" s="153"/>
      <c r="L335" s="150"/>
      <c r="M335" s="154"/>
      <c r="T335" s="155"/>
      <c r="AT335" s="151" t="s">
        <v>140</v>
      </c>
      <c r="AU335" s="151" t="s">
        <v>90</v>
      </c>
      <c r="AV335" s="12" t="s">
        <v>88</v>
      </c>
      <c r="AW335" s="12" t="s">
        <v>36</v>
      </c>
      <c r="AX335" s="12" t="s">
        <v>80</v>
      </c>
      <c r="AY335" s="151" t="s">
        <v>127</v>
      </c>
    </row>
    <row r="336" spans="2:65" s="13" customFormat="1" ht="11.25">
      <c r="B336" s="156"/>
      <c r="D336" s="144" t="s">
        <v>140</v>
      </c>
      <c r="E336" s="157" t="s">
        <v>1</v>
      </c>
      <c r="F336" s="158" t="s">
        <v>343</v>
      </c>
      <c r="H336" s="159">
        <v>737.55</v>
      </c>
      <c r="I336" s="160"/>
      <c r="L336" s="156"/>
      <c r="M336" s="161"/>
      <c r="T336" s="162"/>
      <c r="AT336" s="157" t="s">
        <v>140</v>
      </c>
      <c r="AU336" s="157" t="s">
        <v>90</v>
      </c>
      <c r="AV336" s="13" t="s">
        <v>90</v>
      </c>
      <c r="AW336" s="13" t="s">
        <v>36</v>
      </c>
      <c r="AX336" s="13" t="s">
        <v>80</v>
      </c>
      <c r="AY336" s="157" t="s">
        <v>127</v>
      </c>
    </row>
    <row r="337" spans="2:65" s="12" customFormat="1" ht="11.25">
      <c r="B337" s="150"/>
      <c r="D337" s="144" t="s">
        <v>140</v>
      </c>
      <c r="E337" s="151" t="s">
        <v>1</v>
      </c>
      <c r="F337" s="152" t="s">
        <v>195</v>
      </c>
      <c r="H337" s="151" t="s">
        <v>1</v>
      </c>
      <c r="I337" s="153"/>
      <c r="L337" s="150"/>
      <c r="M337" s="154"/>
      <c r="T337" s="155"/>
      <c r="AT337" s="151" t="s">
        <v>140</v>
      </c>
      <c r="AU337" s="151" t="s">
        <v>90</v>
      </c>
      <c r="AV337" s="12" t="s">
        <v>88</v>
      </c>
      <c r="AW337" s="12" t="s">
        <v>36</v>
      </c>
      <c r="AX337" s="12" t="s">
        <v>80</v>
      </c>
      <c r="AY337" s="151" t="s">
        <v>127</v>
      </c>
    </row>
    <row r="338" spans="2:65" s="13" customFormat="1" ht="11.25">
      <c r="B338" s="156"/>
      <c r="D338" s="144" t="s">
        <v>140</v>
      </c>
      <c r="E338" s="157" t="s">
        <v>1</v>
      </c>
      <c r="F338" s="158" t="s">
        <v>344</v>
      </c>
      <c r="H338" s="159">
        <v>57.6</v>
      </c>
      <c r="I338" s="160"/>
      <c r="L338" s="156"/>
      <c r="M338" s="161"/>
      <c r="T338" s="162"/>
      <c r="AT338" s="157" t="s">
        <v>140</v>
      </c>
      <c r="AU338" s="157" t="s">
        <v>90</v>
      </c>
      <c r="AV338" s="13" t="s">
        <v>90</v>
      </c>
      <c r="AW338" s="13" t="s">
        <v>36</v>
      </c>
      <c r="AX338" s="13" t="s">
        <v>80</v>
      </c>
      <c r="AY338" s="157" t="s">
        <v>127</v>
      </c>
    </row>
    <row r="339" spans="2:65" s="14" customFormat="1" ht="11.25">
      <c r="B339" s="163"/>
      <c r="D339" s="144" t="s">
        <v>140</v>
      </c>
      <c r="E339" s="164" t="s">
        <v>1</v>
      </c>
      <c r="F339" s="165" t="s">
        <v>146</v>
      </c>
      <c r="H339" s="166">
        <v>795.15</v>
      </c>
      <c r="I339" s="167"/>
      <c r="L339" s="163"/>
      <c r="M339" s="168"/>
      <c r="T339" s="169"/>
      <c r="AT339" s="164" t="s">
        <v>140</v>
      </c>
      <c r="AU339" s="164" t="s">
        <v>90</v>
      </c>
      <c r="AV339" s="14" t="s">
        <v>134</v>
      </c>
      <c r="AW339" s="14" t="s">
        <v>36</v>
      </c>
      <c r="AX339" s="14" t="s">
        <v>88</v>
      </c>
      <c r="AY339" s="164" t="s">
        <v>127</v>
      </c>
    </row>
    <row r="340" spans="2:65" s="1" customFormat="1" ht="21.75" customHeight="1">
      <c r="B340" s="31"/>
      <c r="C340" s="131" t="s">
        <v>345</v>
      </c>
      <c r="D340" s="131" t="s">
        <v>129</v>
      </c>
      <c r="E340" s="132" t="s">
        <v>346</v>
      </c>
      <c r="F340" s="133" t="s">
        <v>347</v>
      </c>
      <c r="G340" s="134" t="s">
        <v>132</v>
      </c>
      <c r="H340" s="135">
        <v>1485</v>
      </c>
      <c r="I340" s="136"/>
      <c r="J340" s="137">
        <f>ROUND(I340*H340,2)</f>
        <v>0</v>
      </c>
      <c r="K340" s="133" t="s">
        <v>133</v>
      </c>
      <c r="L340" s="31"/>
      <c r="M340" s="138" t="s">
        <v>1</v>
      </c>
      <c r="N340" s="139" t="s">
        <v>45</v>
      </c>
      <c r="P340" s="140">
        <f>O340*H340</f>
        <v>0</v>
      </c>
      <c r="Q340" s="140">
        <v>8.4000000000000003E-4</v>
      </c>
      <c r="R340" s="140">
        <f>Q340*H340</f>
        <v>1.2474000000000001</v>
      </c>
      <c r="S340" s="140">
        <v>0</v>
      </c>
      <c r="T340" s="141">
        <f>S340*H340</f>
        <v>0</v>
      </c>
      <c r="AR340" s="142" t="s">
        <v>134</v>
      </c>
      <c r="AT340" s="142" t="s">
        <v>129</v>
      </c>
      <c r="AU340" s="142" t="s">
        <v>90</v>
      </c>
      <c r="AY340" s="16" t="s">
        <v>127</v>
      </c>
      <c r="BE340" s="143">
        <f>IF(N340="základní",J340,0)</f>
        <v>0</v>
      </c>
      <c r="BF340" s="143">
        <f>IF(N340="snížená",J340,0)</f>
        <v>0</v>
      </c>
      <c r="BG340" s="143">
        <f>IF(N340="zákl. přenesená",J340,0)</f>
        <v>0</v>
      </c>
      <c r="BH340" s="143">
        <f>IF(N340="sníž. přenesená",J340,0)</f>
        <v>0</v>
      </c>
      <c r="BI340" s="143">
        <f>IF(N340="nulová",J340,0)</f>
        <v>0</v>
      </c>
      <c r="BJ340" s="16" t="s">
        <v>88</v>
      </c>
      <c r="BK340" s="143">
        <f>ROUND(I340*H340,2)</f>
        <v>0</v>
      </c>
      <c r="BL340" s="16" t="s">
        <v>134</v>
      </c>
      <c r="BM340" s="142" t="s">
        <v>348</v>
      </c>
    </row>
    <row r="341" spans="2:65" s="1" customFormat="1" ht="19.5">
      <c r="B341" s="31"/>
      <c r="D341" s="144" t="s">
        <v>136</v>
      </c>
      <c r="F341" s="145" t="s">
        <v>349</v>
      </c>
      <c r="I341" s="146"/>
      <c r="L341" s="31"/>
      <c r="M341" s="147"/>
      <c r="T341" s="55"/>
      <c r="AT341" s="16" t="s">
        <v>136</v>
      </c>
      <c r="AU341" s="16" t="s">
        <v>90</v>
      </c>
    </row>
    <row r="342" spans="2:65" s="1" customFormat="1" ht="11.25">
      <c r="B342" s="31"/>
      <c r="D342" s="148" t="s">
        <v>138</v>
      </c>
      <c r="F342" s="149" t="s">
        <v>350</v>
      </c>
      <c r="I342" s="146"/>
      <c r="L342" s="31"/>
      <c r="M342" s="147"/>
      <c r="T342" s="55"/>
      <c r="AT342" s="16" t="s">
        <v>138</v>
      </c>
      <c r="AU342" s="16" t="s">
        <v>90</v>
      </c>
    </row>
    <row r="343" spans="2:65" s="12" customFormat="1" ht="11.25">
      <c r="B343" s="150"/>
      <c r="D343" s="144" t="s">
        <v>140</v>
      </c>
      <c r="E343" s="151" t="s">
        <v>1</v>
      </c>
      <c r="F343" s="152" t="s">
        <v>342</v>
      </c>
      <c r="H343" s="151" t="s">
        <v>1</v>
      </c>
      <c r="I343" s="153"/>
      <c r="L343" s="150"/>
      <c r="M343" s="154"/>
      <c r="T343" s="155"/>
      <c r="AT343" s="151" t="s">
        <v>140</v>
      </c>
      <c r="AU343" s="151" t="s">
        <v>90</v>
      </c>
      <c r="AV343" s="12" t="s">
        <v>88</v>
      </c>
      <c r="AW343" s="12" t="s">
        <v>36</v>
      </c>
      <c r="AX343" s="12" t="s">
        <v>80</v>
      </c>
      <c r="AY343" s="151" t="s">
        <v>127</v>
      </c>
    </row>
    <row r="344" spans="2:65" s="12" customFormat="1" ht="11.25">
      <c r="B344" s="150"/>
      <c r="D344" s="144" t="s">
        <v>140</v>
      </c>
      <c r="E344" s="151" t="s">
        <v>1</v>
      </c>
      <c r="F344" s="152" t="s">
        <v>142</v>
      </c>
      <c r="H344" s="151" t="s">
        <v>1</v>
      </c>
      <c r="I344" s="153"/>
      <c r="L344" s="150"/>
      <c r="M344" s="154"/>
      <c r="T344" s="155"/>
      <c r="AT344" s="151" t="s">
        <v>140</v>
      </c>
      <c r="AU344" s="151" t="s">
        <v>90</v>
      </c>
      <c r="AV344" s="12" t="s">
        <v>88</v>
      </c>
      <c r="AW344" s="12" t="s">
        <v>36</v>
      </c>
      <c r="AX344" s="12" t="s">
        <v>80</v>
      </c>
      <c r="AY344" s="151" t="s">
        <v>127</v>
      </c>
    </row>
    <row r="345" spans="2:65" s="13" customFormat="1" ht="11.25">
      <c r="B345" s="156"/>
      <c r="D345" s="144" t="s">
        <v>140</v>
      </c>
      <c r="E345" s="157" t="s">
        <v>1</v>
      </c>
      <c r="F345" s="158" t="s">
        <v>351</v>
      </c>
      <c r="H345" s="159">
        <v>1341</v>
      </c>
      <c r="I345" s="160"/>
      <c r="L345" s="156"/>
      <c r="M345" s="161"/>
      <c r="T345" s="162"/>
      <c r="AT345" s="157" t="s">
        <v>140</v>
      </c>
      <c r="AU345" s="157" t="s">
        <v>90</v>
      </c>
      <c r="AV345" s="13" t="s">
        <v>90</v>
      </c>
      <c r="AW345" s="13" t="s">
        <v>36</v>
      </c>
      <c r="AX345" s="13" t="s">
        <v>80</v>
      </c>
      <c r="AY345" s="157" t="s">
        <v>127</v>
      </c>
    </row>
    <row r="346" spans="2:65" s="12" customFormat="1" ht="11.25">
      <c r="B346" s="150"/>
      <c r="D346" s="144" t="s">
        <v>140</v>
      </c>
      <c r="E346" s="151" t="s">
        <v>1</v>
      </c>
      <c r="F346" s="152" t="s">
        <v>195</v>
      </c>
      <c r="H346" s="151" t="s">
        <v>1</v>
      </c>
      <c r="I346" s="153"/>
      <c r="L346" s="150"/>
      <c r="M346" s="154"/>
      <c r="T346" s="155"/>
      <c r="AT346" s="151" t="s">
        <v>140</v>
      </c>
      <c r="AU346" s="151" t="s">
        <v>90</v>
      </c>
      <c r="AV346" s="12" t="s">
        <v>88</v>
      </c>
      <c r="AW346" s="12" t="s">
        <v>36</v>
      </c>
      <c r="AX346" s="12" t="s">
        <v>80</v>
      </c>
      <c r="AY346" s="151" t="s">
        <v>127</v>
      </c>
    </row>
    <row r="347" spans="2:65" s="13" customFormat="1" ht="11.25">
      <c r="B347" s="156"/>
      <c r="D347" s="144" t="s">
        <v>140</v>
      </c>
      <c r="E347" s="157" t="s">
        <v>1</v>
      </c>
      <c r="F347" s="158" t="s">
        <v>352</v>
      </c>
      <c r="H347" s="159">
        <v>144</v>
      </c>
      <c r="I347" s="160"/>
      <c r="L347" s="156"/>
      <c r="M347" s="161"/>
      <c r="T347" s="162"/>
      <c r="AT347" s="157" t="s">
        <v>140</v>
      </c>
      <c r="AU347" s="157" t="s">
        <v>90</v>
      </c>
      <c r="AV347" s="13" t="s">
        <v>90</v>
      </c>
      <c r="AW347" s="13" t="s">
        <v>36</v>
      </c>
      <c r="AX347" s="13" t="s">
        <v>80</v>
      </c>
      <c r="AY347" s="157" t="s">
        <v>127</v>
      </c>
    </row>
    <row r="348" spans="2:65" s="14" customFormat="1" ht="11.25">
      <c r="B348" s="163"/>
      <c r="D348" s="144" t="s">
        <v>140</v>
      </c>
      <c r="E348" s="164" t="s">
        <v>1</v>
      </c>
      <c r="F348" s="165" t="s">
        <v>146</v>
      </c>
      <c r="H348" s="166">
        <v>1485</v>
      </c>
      <c r="I348" s="167"/>
      <c r="L348" s="163"/>
      <c r="M348" s="168"/>
      <c r="T348" s="169"/>
      <c r="AT348" s="164" t="s">
        <v>140</v>
      </c>
      <c r="AU348" s="164" t="s">
        <v>90</v>
      </c>
      <c r="AV348" s="14" t="s">
        <v>134</v>
      </c>
      <c r="AW348" s="14" t="s">
        <v>36</v>
      </c>
      <c r="AX348" s="14" t="s">
        <v>88</v>
      </c>
      <c r="AY348" s="164" t="s">
        <v>127</v>
      </c>
    </row>
    <row r="349" spans="2:65" s="1" customFormat="1" ht="24.2" customHeight="1">
      <c r="B349" s="31"/>
      <c r="C349" s="131" t="s">
        <v>353</v>
      </c>
      <c r="D349" s="131" t="s">
        <v>129</v>
      </c>
      <c r="E349" s="132" t="s">
        <v>354</v>
      </c>
      <c r="F349" s="133" t="s">
        <v>355</v>
      </c>
      <c r="G349" s="134" t="s">
        <v>132</v>
      </c>
      <c r="H349" s="135">
        <v>1485</v>
      </c>
      <c r="I349" s="136"/>
      <c r="J349" s="137">
        <f>ROUND(I349*H349,2)</f>
        <v>0</v>
      </c>
      <c r="K349" s="133" t="s">
        <v>133</v>
      </c>
      <c r="L349" s="31"/>
      <c r="M349" s="138" t="s">
        <v>1</v>
      </c>
      <c r="N349" s="139" t="s">
        <v>45</v>
      </c>
      <c r="P349" s="140">
        <f>O349*H349</f>
        <v>0</v>
      </c>
      <c r="Q349" s="140">
        <v>0</v>
      </c>
      <c r="R349" s="140">
        <f>Q349*H349</f>
        <v>0</v>
      </c>
      <c r="S349" s="140">
        <v>0</v>
      </c>
      <c r="T349" s="141">
        <f>S349*H349</f>
        <v>0</v>
      </c>
      <c r="AR349" s="142" t="s">
        <v>134</v>
      </c>
      <c r="AT349" s="142" t="s">
        <v>129</v>
      </c>
      <c r="AU349" s="142" t="s">
        <v>90</v>
      </c>
      <c r="AY349" s="16" t="s">
        <v>127</v>
      </c>
      <c r="BE349" s="143">
        <f>IF(N349="základní",J349,0)</f>
        <v>0</v>
      </c>
      <c r="BF349" s="143">
        <f>IF(N349="snížená",J349,0)</f>
        <v>0</v>
      </c>
      <c r="BG349" s="143">
        <f>IF(N349="zákl. přenesená",J349,0)</f>
        <v>0</v>
      </c>
      <c r="BH349" s="143">
        <f>IF(N349="sníž. přenesená",J349,0)</f>
        <v>0</v>
      </c>
      <c r="BI349" s="143">
        <f>IF(N349="nulová",J349,0)</f>
        <v>0</v>
      </c>
      <c r="BJ349" s="16" t="s">
        <v>88</v>
      </c>
      <c r="BK349" s="143">
        <f>ROUND(I349*H349,2)</f>
        <v>0</v>
      </c>
      <c r="BL349" s="16" t="s">
        <v>134</v>
      </c>
      <c r="BM349" s="142" t="s">
        <v>356</v>
      </c>
    </row>
    <row r="350" spans="2:65" s="1" customFormat="1" ht="29.25">
      <c r="B350" s="31"/>
      <c r="D350" s="144" t="s">
        <v>136</v>
      </c>
      <c r="F350" s="145" t="s">
        <v>357</v>
      </c>
      <c r="I350" s="146"/>
      <c r="L350" s="31"/>
      <c r="M350" s="147"/>
      <c r="T350" s="55"/>
      <c r="AT350" s="16" t="s">
        <v>136</v>
      </c>
      <c r="AU350" s="16" t="s">
        <v>90</v>
      </c>
    </row>
    <row r="351" spans="2:65" s="1" customFormat="1" ht="11.25">
      <c r="B351" s="31"/>
      <c r="D351" s="148" t="s">
        <v>138</v>
      </c>
      <c r="F351" s="149" t="s">
        <v>358</v>
      </c>
      <c r="I351" s="146"/>
      <c r="L351" s="31"/>
      <c r="M351" s="147"/>
      <c r="T351" s="55"/>
      <c r="AT351" s="16" t="s">
        <v>138</v>
      </c>
      <c r="AU351" s="16" t="s">
        <v>90</v>
      </c>
    </row>
    <row r="352" spans="2:65" s="1" customFormat="1" ht="37.9" customHeight="1">
      <c r="B352" s="31"/>
      <c r="C352" s="131" t="s">
        <v>359</v>
      </c>
      <c r="D352" s="131" t="s">
        <v>129</v>
      </c>
      <c r="E352" s="132" t="s">
        <v>360</v>
      </c>
      <c r="F352" s="133" t="s">
        <v>361</v>
      </c>
      <c r="G352" s="134" t="s">
        <v>338</v>
      </c>
      <c r="H352" s="135">
        <v>795.15</v>
      </c>
      <c r="I352" s="136"/>
      <c r="J352" s="137">
        <f>ROUND(I352*H352,2)</f>
        <v>0</v>
      </c>
      <c r="K352" s="133" t="s">
        <v>133</v>
      </c>
      <c r="L352" s="31"/>
      <c r="M352" s="138" t="s">
        <v>1</v>
      </c>
      <c r="N352" s="139" t="s">
        <v>45</v>
      </c>
      <c r="P352" s="140">
        <f>O352*H352</f>
        <v>0</v>
      </c>
      <c r="Q352" s="140">
        <v>0</v>
      </c>
      <c r="R352" s="140">
        <f>Q352*H352</f>
        <v>0</v>
      </c>
      <c r="S352" s="140">
        <v>0</v>
      </c>
      <c r="T352" s="141">
        <f>S352*H352</f>
        <v>0</v>
      </c>
      <c r="AR352" s="142" t="s">
        <v>134</v>
      </c>
      <c r="AT352" s="142" t="s">
        <v>129</v>
      </c>
      <c r="AU352" s="142" t="s">
        <v>90</v>
      </c>
      <c r="AY352" s="16" t="s">
        <v>127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88</v>
      </c>
      <c r="BK352" s="143">
        <f>ROUND(I352*H352,2)</f>
        <v>0</v>
      </c>
      <c r="BL352" s="16" t="s">
        <v>134</v>
      </c>
      <c r="BM352" s="142" t="s">
        <v>362</v>
      </c>
    </row>
    <row r="353" spans="2:65" s="1" customFormat="1" ht="39">
      <c r="B353" s="31"/>
      <c r="D353" s="144" t="s">
        <v>136</v>
      </c>
      <c r="F353" s="145" t="s">
        <v>363</v>
      </c>
      <c r="I353" s="146"/>
      <c r="L353" s="31"/>
      <c r="M353" s="147"/>
      <c r="T353" s="55"/>
      <c r="AT353" s="16" t="s">
        <v>136</v>
      </c>
      <c r="AU353" s="16" t="s">
        <v>90</v>
      </c>
    </row>
    <row r="354" spans="2:65" s="1" customFormat="1" ht="11.25">
      <c r="B354" s="31"/>
      <c r="D354" s="148" t="s">
        <v>138</v>
      </c>
      <c r="F354" s="149" t="s">
        <v>364</v>
      </c>
      <c r="I354" s="146"/>
      <c r="L354" s="31"/>
      <c r="M354" s="147"/>
      <c r="T354" s="55"/>
      <c r="AT354" s="16" t="s">
        <v>138</v>
      </c>
      <c r="AU354" s="16" t="s">
        <v>90</v>
      </c>
    </row>
    <row r="355" spans="2:65" s="12" customFormat="1" ht="11.25">
      <c r="B355" s="150"/>
      <c r="D355" s="144" t="s">
        <v>140</v>
      </c>
      <c r="E355" s="151" t="s">
        <v>1</v>
      </c>
      <c r="F355" s="152" t="s">
        <v>342</v>
      </c>
      <c r="H355" s="151" t="s">
        <v>1</v>
      </c>
      <c r="I355" s="153"/>
      <c r="L355" s="150"/>
      <c r="M355" s="154"/>
      <c r="T355" s="155"/>
      <c r="AT355" s="151" t="s">
        <v>140</v>
      </c>
      <c r="AU355" s="151" t="s">
        <v>90</v>
      </c>
      <c r="AV355" s="12" t="s">
        <v>88</v>
      </c>
      <c r="AW355" s="12" t="s">
        <v>36</v>
      </c>
      <c r="AX355" s="12" t="s">
        <v>80</v>
      </c>
      <c r="AY355" s="151" t="s">
        <v>127</v>
      </c>
    </row>
    <row r="356" spans="2:65" s="12" customFormat="1" ht="11.25">
      <c r="B356" s="150"/>
      <c r="D356" s="144" t="s">
        <v>140</v>
      </c>
      <c r="E356" s="151" t="s">
        <v>1</v>
      </c>
      <c r="F356" s="152" t="s">
        <v>142</v>
      </c>
      <c r="H356" s="151" t="s">
        <v>1</v>
      </c>
      <c r="I356" s="153"/>
      <c r="L356" s="150"/>
      <c r="M356" s="154"/>
      <c r="T356" s="155"/>
      <c r="AT356" s="151" t="s">
        <v>140</v>
      </c>
      <c r="AU356" s="151" t="s">
        <v>90</v>
      </c>
      <c r="AV356" s="12" t="s">
        <v>88</v>
      </c>
      <c r="AW356" s="12" t="s">
        <v>36</v>
      </c>
      <c r="AX356" s="12" t="s">
        <v>80</v>
      </c>
      <c r="AY356" s="151" t="s">
        <v>127</v>
      </c>
    </row>
    <row r="357" spans="2:65" s="13" customFormat="1" ht="11.25">
      <c r="B357" s="156"/>
      <c r="D357" s="144" t="s">
        <v>140</v>
      </c>
      <c r="E357" s="157" t="s">
        <v>1</v>
      </c>
      <c r="F357" s="158" t="s">
        <v>343</v>
      </c>
      <c r="H357" s="159">
        <v>737.55</v>
      </c>
      <c r="I357" s="160"/>
      <c r="L357" s="156"/>
      <c r="M357" s="161"/>
      <c r="T357" s="162"/>
      <c r="AT357" s="157" t="s">
        <v>140</v>
      </c>
      <c r="AU357" s="157" t="s">
        <v>90</v>
      </c>
      <c r="AV357" s="13" t="s">
        <v>90</v>
      </c>
      <c r="AW357" s="13" t="s">
        <v>36</v>
      </c>
      <c r="AX357" s="13" t="s">
        <v>80</v>
      </c>
      <c r="AY357" s="157" t="s">
        <v>127</v>
      </c>
    </row>
    <row r="358" spans="2:65" s="12" customFormat="1" ht="11.25">
      <c r="B358" s="150"/>
      <c r="D358" s="144" t="s">
        <v>140</v>
      </c>
      <c r="E358" s="151" t="s">
        <v>1</v>
      </c>
      <c r="F358" s="152" t="s">
        <v>195</v>
      </c>
      <c r="H358" s="151" t="s">
        <v>1</v>
      </c>
      <c r="I358" s="153"/>
      <c r="L358" s="150"/>
      <c r="M358" s="154"/>
      <c r="T358" s="155"/>
      <c r="AT358" s="151" t="s">
        <v>140</v>
      </c>
      <c r="AU358" s="151" t="s">
        <v>90</v>
      </c>
      <c r="AV358" s="12" t="s">
        <v>88</v>
      </c>
      <c r="AW358" s="12" t="s">
        <v>36</v>
      </c>
      <c r="AX358" s="12" t="s">
        <v>80</v>
      </c>
      <c r="AY358" s="151" t="s">
        <v>127</v>
      </c>
    </row>
    <row r="359" spans="2:65" s="13" customFormat="1" ht="11.25">
      <c r="B359" s="156"/>
      <c r="D359" s="144" t="s">
        <v>140</v>
      </c>
      <c r="E359" s="157" t="s">
        <v>1</v>
      </c>
      <c r="F359" s="158" t="s">
        <v>344</v>
      </c>
      <c r="H359" s="159">
        <v>57.6</v>
      </c>
      <c r="I359" s="160"/>
      <c r="L359" s="156"/>
      <c r="M359" s="161"/>
      <c r="T359" s="162"/>
      <c r="AT359" s="157" t="s">
        <v>140</v>
      </c>
      <c r="AU359" s="157" t="s">
        <v>90</v>
      </c>
      <c r="AV359" s="13" t="s">
        <v>90</v>
      </c>
      <c r="AW359" s="13" t="s">
        <v>36</v>
      </c>
      <c r="AX359" s="13" t="s">
        <v>80</v>
      </c>
      <c r="AY359" s="157" t="s">
        <v>127</v>
      </c>
    </row>
    <row r="360" spans="2:65" s="14" customFormat="1" ht="11.25">
      <c r="B360" s="163"/>
      <c r="D360" s="144" t="s">
        <v>140</v>
      </c>
      <c r="E360" s="164" t="s">
        <v>1</v>
      </c>
      <c r="F360" s="165" t="s">
        <v>146</v>
      </c>
      <c r="H360" s="166">
        <v>795.15</v>
      </c>
      <c r="I360" s="167"/>
      <c r="L360" s="163"/>
      <c r="M360" s="168"/>
      <c r="T360" s="169"/>
      <c r="AT360" s="164" t="s">
        <v>140</v>
      </c>
      <c r="AU360" s="164" t="s">
        <v>90</v>
      </c>
      <c r="AV360" s="14" t="s">
        <v>134</v>
      </c>
      <c r="AW360" s="14" t="s">
        <v>36</v>
      </c>
      <c r="AX360" s="14" t="s">
        <v>88</v>
      </c>
      <c r="AY360" s="164" t="s">
        <v>127</v>
      </c>
    </row>
    <row r="361" spans="2:65" s="1" customFormat="1" ht="37.9" customHeight="1">
      <c r="B361" s="31"/>
      <c r="C361" s="131" t="s">
        <v>365</v>
      </c>
      <c r="D361" s="131" t="s">
        <v>129</v>
      </c>
      <c r="E361" s="132" t="s">
        <v>366</v>
      </c>
      <c r="F361" s="133" t="s">
        <v>367</v>
      </c>
      <c r="G361" s="134" t="s">
        <v>338</v>
      </c>
      <c r="H361" s="135">
        <v>15903</v>
      </c>
      <c r="I361" s="136"/>
      <c r="J361" s="137">
        <f>ROUND(I361*H361,2)</f>
        <v>0</v>
      </c>
      <c r="K361" s="133" t="s">
        <v>133</v>
      </c>
      <c r="L361" s="31"/>
      <c r="M361" s="138" t="s">
        <v>1</v>
      </c>
      <c r="N361" s="139" t="s">
        <v>45</v>
      </c>
      <c r="P361" s="140">
        <f>O361*H361</f>
        <v>0</v>
      </c>
      <c r="Q361" s="140">
        <v>0</v>
      </c>
      <c r="R361" s="140">
        <f>Q361*H361</f>
        <v>0</v>
      </c>
      <c r="S361" s="140">
        <v>0</v>
      </c>
      <c r="T361" s="141">
        <f>S361*H361</f>
        <v>0</v>
      </c>
      <c r="AR361" s="142" t="s">
        <v>134</v>
      </c>
      <c r="AT361" s="142" t="s">
        <v>129</v>
      </c>
      <c r="AU361" s="142" t="s">
        <v>90</v>
      </c>
      <c r="AY361" s="16" t="s">
        <v>127</v>
      </c>
      <c r="BE361" s="143">
        <f>IF(N361="základní",J361,0)</f>
        <v>0</v>
      </c>
      <c r="BF361" s="143">
        <f>IF(N361="snížená",J361,0)</f>
        <v>0</v>
      </c>
      <c r="BG361" s="143">
        <f>IF(N361="zákl. přenesená",J361,0)</f>
        <v>0</v>
      </c>
      <c r="BH361" s="143">
        <f>IF(N361="sníž. přenesená",J361,0)</f>
        <v>0</v>
      </c>
      <c r="BI361" s="143">
        <f>IF(N361="nulová",J361,0)</f>
        <v>0</v>
      </c>
      <c r="BJ361" s="16" t="s">
        <v>88</v>
      </c>
      <c r="BK361" s="143">
        <f>ROUND(I361*H361,2)</f>
        <v>0</v>
      </c>
      <c r="BL361" s="16" t="s">
        <v>134</v>
      </c>
      <c r="BM361" s="142" t="s">
        <v>368</v>
      </c>
    </row>
    <row r="362" spans="2:65" s="1" customFormat="1" ht="48.75">
      <c r="B362" s="31"/>
      <c r="D362" s="144" t="s">
        <v>136</v>
      </c>
      <c r="F362" s="145" t="s">
        <v>369</v>
      </c>
      <c r="I362" s="146"/>
      <c r="L362" s="31"/>
      <c r="M362" s="147"/>
      <c r="T362" s="55"/>
      <c r="AT362" s="16" t="s">
        <v>136</v>
      </c>
      <c r="AU362" s="16" t="s">
        <v>90</v>
      </c>
    </row>
    <row r="363" spans="2:65" s="1" customFormat="1" ht="11.25">
      <c r="B363" s="31"/>
      <c r="D363" s="148" t="s">
        <v>138</v>
      </c>
      <c r="F363" s="149" t="s">
        <v>370</v>
      </c>
      <c r="I363" s="146"/>
      <c r="L363" s="31"/>
      <c r="M363" s="147"/>
      <c r="T363" s="55"/>
      <c r="AT363" s="16" t="s">
        <v>138</v>
      </c>
      <c r="AU363" s="16" t="s">
        <v>90</v>
      </c>
    </row>
    <row r="364" spans="2:65" s="13" customFormat="1" ht="11.25">
      <c r="B364" s="156"/>
      <c r="D364" s="144" t="s">
        <v>140</v>
      </c>
      <c r="F364" s="158" t="s">
        <v>371</v>
      </c>
      <c r="H364" s="159">
        <v>15903</v>
      </c>
      <c r="I364" s="160"/>
      <c r="L364" s="156"/>
      <c r="M364" s="161"/>
      <c r="T364" s="162"/>
      <c r="AT364" s="157" t="s">
        <v>140</v>
      </c>
      <c r="AU364" s="157" t="s">
        <v>90</v>
      </c>
      <c r="AV364" s="13" t="s">
        <v>90</v>
      </c>
      <c r="AW364" s="13" t="s">
        <v>4</v>
      </c>
      <c r="AX364" s="13" t="s">
        <v>88</v>
      </c>
      <c r="AY364" s="157" t="s">
        <v>127</v>
      </c>
    </row>
    <row r="365" spans="2:65" s="1" customFormat="1" ht="16.5" customHeight="1">
      <c r="B365" s="31"/>
      <c r="C365" s="131" t="s">
        <v>372</v>
      </c>
      <c r="D365" s="131" t="s">
        <v>129</v>
      </c>
      <c r="E365" s="132" t="s">
        <v>373</v>
      </c>
      <c r="F365" s="133" t="s">
        <v>374</v>
      </c>
      <c r="G365" s="134" t="s">
        <v>338</v>
      </c>
      <c r="H365" s="135">
        <v>795.15</v>
      </c>
      <c r="I365" s="136"/>
      <c r="J365" s="137">
        <f>ROUND(I365*H365,2)</f>
        <v>0</v>
      </c>
      <c r="K365" s="133" t="s">
        <v>133</v>
      </c>
      <c r="L365" s="31"/>
      <c r="M365" s="138" t="s">
        <v>1</v>
      </c>
      <c r="N365" s="139" t="s">
        <v>45</v>
      </c>
      <c r="P365" s="140">
        <f>O365*H365</f>
        <v>0</v>
      </c>
      <c r="Q365" s="140">
        <v>0</v>
      </c>
      <c r="R365" s="140">
        <f>Q365*H365</f>
        <v>0</v>
      </c>
      <c r="S365" s="140">
        <v>0</v>
      </c>
      <c r="T365" s="141">
        <f>S365*H365</f>
        <v>0</v>
      </c>
      <c r="AR365" s="142" t="s">
        <v>134</v>
      </c>
      <c r="AT365" s="142" t="s">
        <v>129</v>
      </c>
      <c r="AU365" s="142" t="s">
        <v>90</v>
      </c>
      <c r="AY365" s="16" t="s">
        <v>127</v>
      </c>
      <c r="BE365" s="143">
        <f>IF(N365="základní",J365,0)</f>
        <v>0</v>
      </c>
      <c r="BF365" s="143">
        <f>IF(N365="snížená",J365,0)</f>
        <v>0</v>
      </c>
      <c r="BG365" s="143">
        <f>IF(N365="zákl. přenesená",J365,0)</f>
        <v>0</v>
      </c>
      <c r="BH365" s="143">
        <f>IF(N365="sníž. přenesená",J365,0)</f>
        <v>0</v>
      </c>
      <c r="BI365" s="143">
        <f>IF(N365="nulová",J365,0)</f>
        <v>0</v>
      </c>
      <c r="BJ365" s="16" t="s">
        <v>88</v>
      </c>
      <c r="BK365" s="143">
        <f>ROUND(I365*H365,2)</f>
        <v>0</v>
      </c>
      <c r="BL365" s="16" t="s">
        <v>134</v>
      </c>
      <c r="BM365" s="142" t="s">
        <v>375</v>
      </c>
    </row>
    <row r="366" spans="2:65" s="1" customFormat="1" ht="19.5">
      <c r="B366" s="31"/>
      <c r="D366" s="144" t="s">
        <v>136</v>
      </c>
      <c r="F366" s="145" t="s">
        <v>376</v>
      </c>
      <c r="I366" s="146"/>
      <c r="L366" s="31"/>
      <c r="M366" s="147"/>
      <c r="T366" s="55"/>
      <c r="AT366" s="16" t="s">
        <v>136</v>
      </c>
      <c r="AU366" s="16" t="s">
        <v>90</v>
      </c>
    </row>
    <row r="367" spans="2:65" s="1" customFormat="1" ht="11.25">
      <c r="B367" s="31"/>
      <c r="D367" s="148" t="s">
        <v>138</v>
      </c>
      <c r="F367" s="149" t="s">
        <v>377</v>
      </c>
      <c r="I367" s="146"/>
      <c r="L367" s="31"/>
      <c r="M367" s="147"/>
      <c r="T367" s="55"/>
      <c r="AT367" s="16" t="s">
        <v>138</v>
      </c>
      <c r="AU367" s="16" t="s">
        <v>90</v>
      </c>
    </row>
    <row r="368" spans="2:65" s="1" customFormat="1" ht="24.2" customHeight="1">
      <c r="B368" s="31"/>
      <c r="C368" s="131" t="s">
        <v>267</v>
      </c>
      <c r="D368" s="131" t="s">
        <v>129</v>
      </c>
      <c r="E368" s="132" t="s">
        <v>378</v>
      </c>
      <c r="F368" s="133" t="s">
        <v>379</v>
      </c>
      <c r="G368" s="134" t="s">
        <v>380</v>
      </c>
      <c r="H368" s="135">
        <v>1590.3</v>
      </c>
      <c r="I368" s="136"/>
      <c r="J368" s="137">
        <f>ROUND(I368*H368,2)</f>
        <v>0</v>
      </c>
      <c r="K368" s="133" t="s">
        <v>133</v>
      </c>
      <c r="L368" s="31"/>
      <c r="M368" s="138" t="s">
        <v>1</v>
      </c>
      <c r="N368" s="139" t="s">
        <v>45</v>
      </c>
      <c r="P368" s="140">
        <f>O368*H368</f>
        <v>0</v>
      </c>
      <c r="Q368" s="140">
        <v>0</v>
      </c>
      <c r="R368" s="140">
        <f>Q368*H368</f>
        <v>0</v>
      </c>
      <c r="S368" s="140">
        <v>0</v>
      </c>
      <c r="T368" s="141">
        <f>S368*H368</f>
        <v>0</v>
      </c>
      <c r="AR368" s="142" t="s">
        <v>134</v>
      </c>
      <c r="AT368" s="142" t="s">
        <v>129</v>
      </c>
      <c r="AU368" s="142" t="s">
        <v>90</v>
      </c>
      <c r="AY368" s="16" t="s">
        <v>127</v>
      </c>
      <c r="BE368" s="143">
        <f>IF(N368="základní",J368,0)</f>
        <v>0</v>
      </c>
      <c r="BF368" s="143">
        <f>IF(N368="snížená",J368,0)</f>
        <v>0</v>
      </c>
      <c r="BG368" s="143">
        <f>IF(N368="zákl. přenesená",J368,0)</f>
        <v>0</v>
      </c>
      <c r="BH368" s="143">
        <f>IF(N368="sníž. přenesená",J368,0)</f>
        <v>0</v>
      </c>
      <c r="BI368" s="143">
        <f>IF(N368="nulová",J368,0)</f>
        <v>0</v>
      </c>
      <c r="BJ368" s="16" t="s">
        <v>88</v>
      </c>
      <c r="BK368" s="143">
        <f>ROUND(I368*H368,2)</f>
        <v>0</v>
      </c>
      <c r="BL368" s="16" t="s">
        <v>134</v>
      </c>
      <c r="BM368" s="142" t="s">
        <v>381</v>
      </c>
    </row>
    <row r="369" spans="2:65" s="1" customFormat="1" ht="19.5">
      <c r="B369" s="31"/>
      <c r="D369" s="144" t="s">
        <v>136</v>
      </c>
      <c r="F369" s="145" t="s">
        <v>382</v>
      </c>
      <c r="I369" s="146"/>
      <c r="L369" s="31"/>
      <c r="M369" s="147"/>
      <c r="T369" s="55"/>
      <c r="AT369" s="16" t="s">
        <v>136</v>
      </c>
      <c r="AU369" s="16" t="s">
        <v>90</v>
      </c>
    </row>
    <row r="370" spans="2:65" s="1" customFormat="1" ht="11.25">
      <c r="B370" s="31"/>
      <c r="D370" s="148" t="s">
        <v>138</v>
      </c>
      <c r="F370" s="149" t="s">
        <v>383</v>
      </c>
      <c r="I370" s="146"/>
      <c r="L370" s="31"/>
      <c r="M370" s="147"/>
      <c r="T370" s="55"/>
      <c r="AT370" s="16" t="s">
        <v>138</v>
      </c>
      <c r="AU370" s="16" t="s">
        <v>90</v>
      </c>
    </row>
    <row r="371" spans="2:65" s="13" customFormat="1" ht="11.25">
      <c r="B371" s="156"/>
      <c r="D371" s="144" t="s">
        <v>140</v>
      </c>
      <c r="F371" s="158" t="s">
        <v>384</v>
      </c>
      <c r="H371" s="159">
        <v>1590.3</v>
      </c>
      <c r="I371" s="160"/>
      <c r="L371" s="156"/>
      <c r="M371" s="161"/>
      <c r="T371" s="162"/>
      <c r="AT371" s="157" t="s">
        <v>140</v>
      </c>
      <c r="AU371" s="157" t="s">
        <v>90</v>
      </c>
      <c r="AV371" s="13" t="s">
        <v>90</v>
      </c>
      <c r="AW371" s="13" t="s">
        <v>4</v>
      </c>
      <c r="AX371" s="13" t="s">
        <v>88</v>
      </c>
      <c r="AY371" s="157" t="s">
        <v>127</v>
      </c>
    </row>
    <row r="372" spans="2:65" s="1" customFormat="1" ht="24.2" customHeight="1">
      <c r="B372" s="31"/>
      <c r="C372" s="131" t="s">
        <v>385</v>
      </c>
      <c r="D372" s="131" t="s">
        <v>129</v>
      </c>
      <c r="E372" s="132" t="s">
        <v>386</v>
      </c>
      <c r="F372" s="133" t="s">
        <v>387</v>
      </c>
      <c r="G372" s="134" t="s">
        <v>338</v>
      </c>
      <c r="H372" s="135">
        <v>583.11</v>
      </c>
      <c r="I372" s="136"/>
      <c r="J372" s="137">
        <f>ROUND(I372*H372,2)</f>
        <v>0</v>
      </c>
      <c r="K372" s="133" t="s">
        <v>133</v>
      </c>
      <c r="L372" s="31"/>
      <c r="M372" s="138" t="s">
        <v>1</v>
      </c>
      <c r="N372" s="139" t="s">
        <v>45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134</v>
      </c>
      <c r="AT372" s="142" t="s">
        <v>129</v>
      </c>
      <c r="AU372" s="142" t="s">
        <v>90</v>
      </c>
      <c r="AY372" s="16" t="s">
        <v>127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88</v>
      </c>
      <c r="BK372" s="143">
        <f>ROUND(I372*H372,2)</f>
        <v>0</v>
      </c>
      <c r="BL372" s="16" t="s">
        <v>134</v>
      </c>
      <c r="BM372" s="142" t="s">
        <v>388</v>
      </c>
    </row>
    <row r="373" spans="2:65" s="1" customFormat="1" ht="29.25">
      <c r="B373" s="31"/>
      <c r="D373" s="144" t="s">
        <v>136</v>
      </c>
      <c r="F373" s="145" t="s">
        <v>389</v>
      </c>
      <c r="I373" s="146"/>
      <c r="L373" s="31"/>
      <c r="M373" s="147"/>
      <c r="T373" s="55"/>
      <c r="AT373" s="16" t="s">
        <v>136</v>
      </c>
      <c r="AU373" s="16" t="s">
        <v>90</v>
      </c>
    </row>
    <row r="374" spans="2:65" s="1" customFormat="1" ht="11.25">
      <c r="B374" s="31"/>
      <c r="D374" s="148" t="s">
        <v>138</v>
      </c>
      <c r="F374" s="149" t="s">
        <v>390</v>
      </c>
      <c r="I374" s="146"/>
      <c r="L374" s="31"/>
      <c r="M374" s="147"/>
      <c r="T374" s="55"/>
      <c r="AT374" s="16" t="s">
        <v>138</v>
      </c>
      <c r="AU374" s="16" t="s">
        <v>90</v>
      </c>
    </row>
    <row r="375" spans="2:65" s="12" customFormat="1" ht="11.25">
      <c r="B375" s="150"/>
      <c r="D375" s="144" t="s">
        <v>140</v>
      </c>
      <c r="E375" s="151" t="s">
        <v>1</v>
      </c>
      <c r="F375" s="152" t="s">
        <v>342</v>
      </c>
      <c r="H375" s="151" t="s">
        <v>1</v>
      </c>
      <c r="I375" s="153"/>
      <c r="L375" s="150"/>
      <c r="M375" s="154"/>
      <c r="T375" s="155"/>
      <c r="AT375" s="151" t="s">
        <v>140</v>
      </c>
      <c r="AU375" s="151" t="s">
        <v>90</v>
      </c>
      <c r="AV375" s="12" t="s">
        <v>88</v>
      </c>
      <c r="AW375" s="12" t="s">
        <v>36</v>
      </c>
      <c r="AX375" s="12" t="s">
        <v>80</v>
      </c>
      <c r="AY375" s="151" t="s">
        <v>127</v>
      </c>
    </row>
    <row r="376" spans="2:65" s="12" customFormat="1" ht="11.25">
      <c r="B376" s="150"/>
      <c r="D376" s="144" t="s">
        <v>140</v>
      </c>
      <c r="E376" s="151" t="s">
        <v>1</v>
      </c>
      <c r="F376" s="152" t="s">
        <v>142</v>
      </c>
      <c r="H376" s="151" t="s">
        <v>1</v>
      </c>
      <c r="I376" s="153"/>
      <c r="L376" s="150"/>
      <c r="M376" s="154"/>
      <c r="T376" s="155"/>
      <c r="AT376" s="151" t="s">
        <v>140</v>
      </c>
      <c r="AU376" s="151" t="s">
        <v>90</v>
      </c>
      <c r="AV376" s="12" t="s">
        <v>88</v>
      </c>
      <c r="AW376" s="12" t="s">
        <v>36</v>
      </c>
      <c r="AX376" s="12" t="s">
        <v>80</v>
      </c>
      <c r="AY376" s="151" t="s">
        <v>127</v>
      </c>
    </row>
    <row r="377" spans="2:65" s="13" customFormat="1" ht="11.25">
      <c r="B377" s="156"/>
      <c r="D377" s="144" t="s">
        <v>140</v>
      </c>
      <c r="E377" s="157" t="s">
        <v>1</v>
      </c>
      <c r="F377" s="158" t="s">
        <v>391</v>
      </c>
      <c r="H377" s="159">
        <v>540.87</v>
      </c>
      <c r="I377" s="160"/>
      <c r="L377" s="156"/>
      <c r="M377" s="161"/>
      <c r="T377" s="162"/>
      <c r="AT377" s="157" t="s">
        <v>140</v>
      </c>
      <c r="AU377" s="157" t="s">
        <v>90</v>
      </c>
      <c r="AV377" s="13" t="s">
        <v>90</v>
      </c>
      <c r="AW377" s="13" t="s">
        <v>36</v>
      </c>
      <c r="AX377" s="13" t="s">
        <v>80</v>
      </c>
      <c r="AY377" s="157" t="s">
        <v>127</v>
      </c>
    </row>
    <row r="378" spans="2:65" s="12" customFormat="1" ht="11.25">
      <c r="B378" s="150"/>
      <c r="D378" s="144" t="s">
        <v>140</v>
      </c>
      <c r="E378" s="151" t="s">
        <v>1</v>
      </c>
      <c r="F378" s="152" t="s">
        <v>195</v>
      </c>
      <c r="H378" s="151" t="s">
        <v>1</v>
      </c>
      <c r="I378" s="153"/>
      <c r="L378" s="150"/>
      <c r="M378" s="154"/>
      <c r="T378" s="155"/>
      <c r="AT378" s="151" t="s">
        <v>140</v>
      </c>
      <c r="AU378" s="151" t="s">
        <v>90</v>
      </c>
      <c r="AV378" s="12" t="s">
        <v>88</v>
      </c>
      <c r="AW378" s="12" t="s">
        <v>36</v>
      </c>
      <c r="AX378" s="12" t="s">
        <v>80</v>
      </c>
      <c r="AY378" s="151" t="s">
        <v>127</v>
      </c>
    </row>
    <row r="379" spans="2:65" s="13" customFormat="1" ht="11.25">
      <c r="B379" s="156"/>
      <c r="D379" s="144" t="s">
        <v>140</v>
      </c>
      <c r="E379" s="157" t="s">
        <v>1</v>
      </c>
      <c r="F379" s="158" t="s">
        <v>392</v>
      </c>
      <c r="H379" s="159">
        <v>42.24</v>
      </c>
      <c r="I379" s="160"/>
      <c r="L379" s="156"/>
      <c r="M379" s="161"/>
      <c r="T379" s="162"/>
      <c r="AT379" s="157" t="s">
        <v>140</v>
      </c>
      <c r="AU379" s="157" t="s">
        <v>90</v>
      </c>
      <c r="AV379" s="13" t="s">
        <v>90</v>
      </c>
      <c r="AW379" s="13" t="s">
        <v>36</v>
      </c>
      <c r="AX379" s="13" t="s">
        <v>80</v>
      </c>
      <c r="AY379" s="157" t="s">
        <v>127</v>
      </c>
    </row>
    <row r="380" spans="2:65" s="14" customFormat="1" ht="11.25">
      <c r="B380" s="163"/>
      <c r="D380" s="144" t="s">
        <v>140</v>
      </c>
      <c r="E380" s="164" t="s">
        <v>1</v>
      </c>
      <c r="F380" s="165" t="s">
        <v>146</v>
      </c>
      <c r="H380" s="166">
        <v>583.11</v>
      </c>
      <c r="I380" s="167"/>
      <c r="L380" s="163"/>
      <c r="M380" s="168"/>
      <c r="T380" s="169"/>
      <c r="AT380" s="164" t="s">
        <v>140</v>
      </c>
      <c r="AU380" s="164" t="s">
        <v>90</v>
      </c>
      <c r="AV380" s="14" t="s">
        <v>134</v>
      </c>
      <c r="AW380" s="14" t="s">
        <v>36</v>
      </c>
      <c r="AX380" s="14" t="s">
        <v>88</v>
      </c>
      <c r="AY380" s="164" t="s">
        <v>127</v>
      </c>
    </row>
    <row r="381" spans="2:65" s="1" customFormat="1" ht="16.5" customHeight="1">
      <c r="B381" s="31"/>
      <c r="C381" s="171" t="s">
        <v>393</v>
      </c>
      <c r="D381" s="171" t="s">
        <v>394</v>
      </c>
      <c r="E381" s="172" t="s">
        <v>395</v>
      </c>
      <c r="F381" s="173" t="s">
        <v>396</v>
      </c>
      <c r="G381" s="174" t="s">
        <v>380</v>
      </c>
      <c r="H381" s="175">
        <v>1166.22</v>
      </c>
      <c r="I381" s="176"/>
      <c r="J381" s="177">
        <f>ROUND(I381*H381,2)</f>
        <v>0</v>
      </c>
      <c r="K381" s="173" t="s">
        <v>133</v>
      </c>
      <c r="L381" s="178"/>
      <c r="M381" s="179" t="s">
        <v>1</v>
      </c>
      <c r="N381" s="180" t="s">
        <v>45</v>
      </c>
      <c r="P381" s="140">
        <f>O381*H381</f>
        <v>0</v>
      </c>
      <c r="Q381" s="140">
        <v>1</v>
      </c>
      <c r="R381" s="140">
        <f>Q381*H381</f>
        <v>1166.22</v>
      </c>
      <c r="S381" s="140">
        <v>0</v>
      </c>
      <c r="T381" s="141">
        <f>S381*H381</f>
        <v>0</v>
      </c>
      <c r="AR381" s="142" t="s">
        <v>205</v>
      </c>
      <c r="AT381" s="142" t="s">
        <v>394</v>
      </c>
      <c r="AU381" s="142" t="s">
        <v>90</v>
      </c>
      <c r="AY381" s="16" t="s">
        <v>127</v>
      </c>
      <c r="BE381" s="143">
        <f>IF(N381="základní",J381,0)</f>
        <v>0</v>
      </c>
      <c r="BF381" s="143">
        <f>IF(N381="snížená",J381,0)</f>
        <v>0</v>
      </c>
      <c r="BG381" s="143">
        <f>IF(N381="zákl. přenesená",J381,0)</f>
        <v>0</v>
      </c>
      <c r="BH381" s="143">
        <f>IF(N381="sníž. přenesená",J381,0)</f>
        <v>0</v>
      </c>
      <c r="BI381" s="143">
        <f>IF(N381="nulová",J381,0)</f>
        <v>0</v>
      </c>
      <c r="BJ381" s="16" t="s">
        <v>88</v>
      </c>
      <c r="BK381" s="143">
        <f>ROUND(I381*H381,2)</f>
        <v>0</v>
      </c>
      <c r="BL381" s="16" t="s">
        <v>134</v>
      </c>
      <c r="BM381" s="142" t="s">
        <v>397</v>
      </c>
    </row>
    <row r="382" spans="2:65" s="1" customFormat="1" ht="11.25">
      <c r="B382" s="31"/>
      <c r="D382" s="144" t="s">
        <v>136</v>
      </c>
      <c r="F382" s="145" t="s">
        <v>396</v>
      </c>
      <c r="I382" s="146"/>
      <c r="L382" s="31"/>
      <c r="M382" s="147"/>
      <c r="T382" s="55"/>
      <c r="AT382" s="16" t="s">
        <v>136</v>
      </c>
      <c r="AU382" s="16" t="s">
        <v>90</v>
      </c>
    </row>
    <row r="383" spans="2:65" s="13" customFormat="1" ht="11.25">
      <c r="B383" s="156"/>
      <c r="D383" s="144" t="s">
        <v>140</v>
      </c>
      <c r="F383" s="158" t="s">
        <v>398</v>
      </c>
      <c r="H383" s="159">
        <v>1166.22</v>
      </c>
      <c r="I383" s="160"/>
      <c r="L383" s="156"/>
      <c r="M383" s="161"/>
      <c r="T383" s="162"/>
      <c r="AT383" s="157" t="s">
        <v>140</v>
      </c>
      <c r="AU383" s="157" t="s">
        <v>90</v>
      </c>
      <c r="AV383" s="13" t="s">
        <v>90</v>
      </c>
      <c r="AW383" s="13" t="s">
        <v>4</v>
      </c>
      <c r="AX383" s="13" t="s">
        <v>88</v>
      </c>
      <c r="AY383" s="157" t="s">
        <v>127</v>
      </c>
    </row>
    <row r="384" spans="2:65" s="1" customFormat="1" ht="24.2" customHeight="1">
      <c r="B384" s="31"/>
      <c r="C384" s="131" t="s">
        <v>399</v>
      </c>
      <c r="D384" s="131" t="s">
        <v>129</v>
      </c>
      <c r="E384" s="132" t="s">
        <v>400</v>
      </c>
      <c r="F384" s="133" t="s">
        <v>401</v>
      </c>
      <c r="G384" s="134" t="s">
        <v>338</v>
      </c>
      <c r="H384" s="135">
        <v>159.03</v>
      </c>
      <c r="I384" s="136"/>
      <c r="J384" s="137">
        <f>ROUND(I384*H384,2)</f>
        <v>0</v>
      </c>
      <c r="K384" s="133" t="s">
        <v>133</v>
      </c>
      <c r="L384" s="31"/>
      <c r="M384" s="138" t="s">
        <v>1</v>
      </c>
      <c r="N384" s="139" t="s">
        <v>45</v>
      </c>
      <c r="P384" s="140">
        <f>O384*H384</f>
        <v>0</v>
      </c>
      <c r="Q384" s="140">
        <v>0</v>
      </c>
      <c r="R384" s="140">
        <f>Q384*H384</f>
        <v>0</v>
      </c>
      <c r="S384" s="140">
        <v>0</v>
      </c>
      <c r="T384" s="141">
        <f>S384*H384</f>
        <v>0</v>
      </c>
      <c r="AR384" s="142" t="s">
        <v>134</v>
      </c>
      <c r="AT384" s="142" t="s">
        <v>129</v>
      </c>
      <c r="AU384" s="142" t="s">
        <v>90</v>
      </c>
      <c r="AY384" s="16" t="s">
        <v>127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6" t="s">
        <v>88</v>
      </c>
      <c r="BK384" s="143">
        <f>ROUND(I384*H384,2)</f>
        <v>0</v>
      </c>
      <c r="BL384" s="16" t="s">
        <v>134</v>
      </c>
      <c r="BM384" s="142" t="s">
        <v>402</v>
      </c>
    </row>
    <row r="385" spans="2:65" s="1" customFormat="1" ht="39">
      <c r="B385" s="31"/>
      <c r="D385" s="144" t="s">
        <v>136</v>
      </c>
      <c r="F385" s="145" t="s">
        <v>403</v>
      </c>
      <c r="I385" s="146"/>
      <c r="L385" s="31"/>
      <c r="M385" s="147"/>
      <c r="T385" s="55"/>
      <c r="AT385" s="16" t="s">
        <v>136</v>
      </c>
      <c r="AU385" s="16" t="s">
        <v>90</v>
      </c>
    </row>
    <row r="386" spans="2:65" s="1" customFormat="1" ht="11.25">
      <c r="B386" s="31"/>
      <c r="D386" s="148" t="s">
        <v>138</v>
      </c>
      <c r="F386" s="149" t="s">
        <v>404</v>
      </c>
      <c r="I386" s="146"/>
      <c r="L386" s="31"/>
      <c r="M386" s="147"/>
      <c r="T386" s="55"/>
      <c r="AT386" s="16" t="s">
        <v>138</v>
      </c>
      <c r="AU386" s="16" t="s">
        <v>90</v>
      </c>
    </row>
    <row r="387" spans="2:65" s="12" customFormat="1" ht="11.25">
      <c r="B387" s="150"/>
      <c r="D387" s="144" t="s">
        <v>140</v>
      </c>
      <c r="E387" s="151" t="s">
        <v>1</v>
      </c>
      <c r="F387" s="152" t="s">
        <v>342</v>
      </c>
      <c r="H387" s="151" t="s">
        <v>1</v>
      </c>
      <c r="I387" s="153"/>
      <c r="L387" s="150"/>
      <c r="M387" s="154"/>
      <c r="T387" s="155"/>
      <c r="AT387" s="151" t="s">
        <v>140</v>
      </c>
      <c r="AU387" s="151" t="s">
        <v>90</v>
      </c>
      <c r="AV387" s="12" t="s">
        <v>88</v>
      </c>
      <c r="AW387" s="12" t="s">
        <v>36</v>
      </c>
      <c r="AX387" s="12" t="s">
        <v>80</v>
      </c>
      <c r="AY387" s="151" t="s">
        <v>127</v>
      </c>
    </row>
    <row r="388" spans="2:65" s="12" customFormat="1" ht="11.25">
      <c r="B388" s="150"/>
      <c r="D388" s="144" t="s">
        <v>140</v>
      </c>
      <c r="E388" s="151" t="s">
        <v>1</v>
      </c>
      <c r="F388" s="152" t="s">
        <v>142</v>
      </c>
      <c r="H388" s="151" t="s">
        <v>1</v>
      </c>
      <c r="I388" s="153"/>
      <c r="L388" s="150"/>
      <c r="M388" s="154"/>
      <c r="T388" s="155"/>
      <c r="AT388" s="151" t="s">
        <v>140</v>
      </c>
      <c r="AU388" s="151" t="s">
        <v>90</v>
      </c>
      <c r="AV388" s="12" t="s">
        <v>88</v>
      </c>
      <c r="AW388" s="12" t="s">
        <v>36</v>
      </c>
      <c r="AX388" s="12" t="s">
        <v>80</v>
      </c>
      <c r="AY388" s="151" t="s">
        <v>127</v>
      </c>
    </row>
    <row r="389" spans="2:65" s="13" customFormat="1" ht="11.25">
      <c r="B389" s="156"/>
      <c r="D389" s="144" t="s">
        <v>140</v>
      </c>
      <c r="E389" s="157" t="s">
        <v>1</v>
      </c>
      <c r="F389" s="158" t="s">
        <v>405</v>
      </c>
      <c r="H389" s="159">
        <v>147.51</v>
      </c>
      <c r="I389" s="160"/>
      <c r="L389" s="156"/>
      <c r="M389" s="161"/>
      <c r="T389" s="162"/>
      <c r="AT389" s="157" t="s">
        <v>140</v>
      </c>
      <c r="AU389" s="157" t="s">
        <v>90</v>
      </c>
      <c r="AV389" s="13" t="s">
        <v>90</v>
      </c>
      <c r="AW389" s="13" t="s">
        <v>36</v>
      </c>
      <c r="AX389" s="13" t="s">
        <v>80</v>
      </c>
      <c r="AY389" s="157" t="s">
        <v>127</v>
      </c>
    </row>
    <row r="390" spans="2:65" s="12" customFormat="1" ht="11.25">
      <c r="B390" s="150"/>
      <c r="D390" s="144" t="s">
        <v>140</v>
      </c>
      <c r="E390" s="151" t="s">
        <v>1</v>
      </c>
      <c r="F390" s="152" t="s">
        <v>195</v>
      </c>
      <c r="H390" s="151" t="s">
        <v>1</v>
      </c>
      <c r="I390" s="153"/>
      <c r="L390" s="150"/>
      <c r="M390" s="154"/>
      <c r="T390" s="155"/>
      <c r="AT390" s="151" t="s">
        <v>140</v>
      </c>
      <c r="AU390" s="151" t="s">
        <v>90</v>
      </c>
      <c r="AV390" s="12" t="s">
        <v>88</v>
      </c>
      <c r="AW390" s="12" t="s">
        <v>36</v>
      </c>
      <c r="AX390" s="12" t="s">
        <v>80</v>
      </c>
      <c r="AY390" s="151" t="s">
        <v>127</v>
      </c>
    </row>
    <row r="391" spans="2:65" s="13" customFormat="1" ht="11.25">
      <c r="B391" s="156"/>
      <c r="D391" s="144" t="s">
        <v>140</v>
      </c>
      <c r="E391" s="157" t="s">
        <v>1</v>
      </c>
      <c r="F391" s="158" t="s">
        <v>406</v>
      </c>
      <c r="H391" s="159">
        <v>11.52</v>
      </c>
      <c r="I391" s="160"/>
      <c r="L391" s="156"/>
      <c r="M391" s="161"/>
      <c r="T391" s="162"/>
      <c r="AT391" s="157" t="s">
        <v>140</v>
      </c>
      <c r="AU391" s="157" t="s">
        <v>90</v>
      </c>
      <c r="AV391" s="13" t="s">
        <v>90</v>
      </c>
      <c r="AW391" s="13" t="s">
        <v>36</v>
      </c>
      <c r="AX391" s="13" t="s">
        <v>80</v>
      </c>
      <c r="AY391" s="157" t="s">
        <v>127</v>
      </c>
    </row>
    <row r="392" spans="2:65" s="14" customFormat="1" ht="11.25">
      <c r="B392" s="163"/>
      <c r="D392" s="144" t="s">
        <v>140</v>
      </c>
      <c r="E392" s="164" t="s">
        <v>1</v>
      </c>
      <c r="F392" s="165" t="s">
        <v>146</v>
      </c>
      <c r="H392" s="166">
        <v>159.03</v>
      </c>
      <c r="I392" s="167"/>
      <c r="L392" s="163"/>
      <c r="M392" s="168"/>
      <c r="T392" s="169"/>
      <c r="AT392" s="164" t="s">
        <v>140</v>
      </c>
      <c r="AU392" s="164" t="s">
        <v>90</v>
      </c>
      <c r="AV392" s="14" t="s">
        <v>134</v>
      </c>
      <c r="AW392" s="14" t="s">
        <v>36</v>
      </c>
      <c r="AX392" s="14" t="s">
        <v>88</v>
      </c>
      <c r="AY392" s="164" t="s">
        <v>127</v>
      </c>
    </row>
    <row r="393" spans="2:65" s="1" customFormat="1" ht="16.5" customHeight="1">
      <c r="B393" s="31"/>
      <c r="C393" s="171" t="s">
        <v>407</v>
      </c>
      <c r="D393" s="171" t="s">
        <v>394</v>
      </c>
      <c r="E393" s="172" t="s">
        <v>408</v>
      </c>
      <c r="F393" s="173" t="s">
        <v>409</v>
      </c>
      <c r="G393" s="174" t="s">
        <v>380</v>
      </c>
      <c r="H393" s="175">
        <v>318.06</v>
      </c>
      <c r="I393" s="176"/>
      <c r="J393" s="177">
        <f>ROUND(I393*H393,2)</f>
        <v>0</v>
      </c>
      <c r="K393" s="173" t="s">
        <v>133</v>
      </c>
      <c r="L393" s="178"/>
      <c r="M393" s="179" t="s">
        <v>1</v>
      </c>
      <c r="N393" s="180" t="s">
        <v>45</v>
      </c>
      <c r="P393" s="140">
        <f>O393*H393</f>
        <v>0</v>
      </c>
      <c r="Q393" s="140">
        <v>1</v>
      </c>
      <c r="R393" s="140">
        <f>Q393*H393</f>
        <v>318.06</v>
      </c>
      <c r="S393" s="140">
        <v>0</v>
      </c>
      <c r="T393" s="141">
        <f>S393*H393</f>
        <v>0</v>
      </c>
      <c r="AR393" s="142" t="s">
        <v>205</v>
      </c>
      <c r="AT393" s="142" t="s">
        <v>394</v>
      </c>
      <c r="AU393" s="142" t="s">
        <v>90</v>
      </c>
      <c r="AY393" s="16" t="s">
        <v>127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6" t="s">
        <v>88</v>
      </c>
      <c r="BK393" s="143">
        <f>ROUND(I393*H393,2)</f>
        <v>0</v>
      </c>
      <c r="BL393" s="16" t="s">
        <v>134</v>
      </c>
      <c r="BM393" s="142" t="s">
        <v>410</v>
      </c>
    </row>
    <row r="394" spans="2:65" s="1" customFormat="1" ht="11.25">
      <c r="B394" s="31"/>
      <c r="D394" s="144" t="s">
        <v>136</v>
      </c>
      <c r="F394" s="145" t="s">
        <v>409</v>
      </c>
      <c r="I394" s="146"/>
      <c r="L394" s="31"/>
      <c r="M394" s="147"/>
      <c r="T394" s="55"/>
      <c r="AT394" s="16" t="s">
        <v>136</v>
      </c>
      <c r="AU394" s="16" t="s">
        <v>90</v>
      </c>
    </row>
    <row r="395" spans="2:65" s="13" customFormat="1" ht="11.25">
      <c r="B395" s="156"/>
      <c r="D395" s="144" t="s">
        <v>140</v>
      </c>
      <c r="F395" s="158" t="s">
        <v>411</v>
      </c>
      <c r="H395" s="159">
        <v>318.06</v>
      </c>
      <c r="I395" s="160"/>
      <c r="L395" s="156"/>
      <c r="M395" s="161"/>
      <c r="T395" s="162"/>
      <c r="AT395" s="157" t="s">
        <v>140</v>
      </c>
      <c r="AU395" s="157" t="s">
        <v>90</v>
      </c>
      <c r="AV395" s="13" t="s">
        <v>90</v>
      </c>
      <c r="AW395" s="13" t="s">
        <v>4</v>
      </c>
      <c r="AX395" s="13" t="s">
        <v>88</v>
      </c>
      <c r="AY395" s="157" t="s">
        <v>127</v>
      </c>
    </row>
    <row r="396" spans="2:65" s="1" customFormat="1" ht="37.9" customHeight="1">
      <c r="B396" s="31"/>
      <c r="C396" s="131" t="s">
        <v>412</v>
      </c>
      <c r="D396" s="131" t="s">
        <v>129</v>
      </c>
      <c r="E396" s="132" t="s">
        <v>413</v>
      </c>
      <c r="F396" s="133" t="s">
        <v>414</v>
      </c>
      <c r="G396" s="134" t="s">
        <v>132</v>
      </c>
      <c r="H396" s="135">
        <v>9.6</v>
      </c>
      <c r="I396" s="136"/>
      <c r="J396" s="137">
        <f>ROUND(I396*H396,2)</f>
        <v>0</v>
      </c>
      <c r="K396" s="133" t="s">
        <v>133</v>
      </c>
      <c r="L396" s="31"/>
      <c r="M396" s="138" t="s">
        <v>1</v>
      </c>
      <c r="N396" s="139" t="s">
        <v>45</v>
      </c>
      <c r="P396" s="140">
        <f>O396*H396</f>
        <v>0</v>
      </c>
      <c r="Q396" s="140">
        <v>0</v>
      </c>
      <c r="R396" s="140">
        <f>Q396*H396</f>
        <v>0</v>
      </c>
      <c r="S396" s="140">
        <v>0</v>
      </c>
      <c r="T396" s="141">
        <f>S396*H396</f>
        <v>0</v>
      </c>
      <c r="AR396" s="142" t="s">
        <v>134</v>
      </c>
      <c r="AT396" s="142" t="s">
        <v>129</v>
      </c>
      <c r="AU396" s="142" t="s">
        <v>90</v>
      </c>
      <c r="AY396" s="16" t="s">
        <v>127</v>
      </c>
      <c r="BE396" s="143">
        <f>IF(N396="základní",J396,0)</f>
        <v>0</v>
      </c>
      <c r="BF396" s="143">
        <f>IF(N396="snížená",J396,0)</f>
        <v>0</v>
      </c>
      <c r="BG396" s="143">
        <f>IF(N396="zákl. přenesená",J396,0)</f>
        <v>0</v>
      </c>
      <c r="BH396" s="143">
        <f>IF(N396="sníž. přenesená",J396,0)</f>
        <v>0</v>
      </c>
      <c r="BI396" s="143">
        <f>IF(N396="nulová",J396,0)</f>
        <v>0</v>
      </c>
      <c r="BJ396" s="16" t="s">
        <v>88</v>
      </c>
      <c r="BK396" s="143">
        <f>ROUND(I396*H396,2)</f>
        <v>0</v>
      </c>
      <c r="BL396" s="16" t="s">
        <v>134</v>
      </c>
      <c r="BM396" s="142" t="s">
        <v>415</v>
      </c>
    </row>
    <row r="397" spans="2:65" s="1" customFormat="1" ht="29.25">
      <c r="B397" s="31"/>
      <c r="D397" s="144" t="s">
        <v>136</v>
      </c>
      <c r="F397" s="145" t="s">
        <v>416</v>
      </c>
      <c r="I397" s="146"/>
      <c r="L397" s="31"/>
      <c r="M397" s="147"/>
      <c r="T397" s="55"/>
      <c r="AT397" s="16" t="s">
        <v>136</v>
      </c>
      <c r="AU397" s="16" t="s">
        <v>90</v>
      </c>
    </row>
    <row r="398" spans="2:65" s="1" customFormat="1" ht="11.25">
      <c r="B398" s="31"/>
      <c r="D398" s="148" t="s">
        <v>138</v>
      </c>
      <c r="F398" s="149" t="s">
        <v>417</v>
      </c>
      <c r="I398" s="146"/>
      <c r="L398" s="31"/>
      <c r="M398" s="147"/>
      <c r="T398" s="55"/>
      <c r="AT398" s="16" t="s">
        <v>138</v>
      </c>
      <c r="AU398" s="16" t="s">
        <v>90</v>
      </c>
    </row>
    <row r="399" spans="2:65" s="12" customFormat="1" ht="11.25">
      <c r="B399" s="150"/>
      <c r="D399" s="144" t="s">
        <v>140</v>
      </c>
      <c r="E399" s="151" t="s">
        <v>1</v>
      </c>
      <c r="F399" s="152" t="s">
        <v>239</v>
      </c>
      <c r="H399" s="151" t="s">
        <v>1</v>
      </c>
      <c r="I399" s="153"/>
      <c r="L399" s="150"/>
      <c r="M399" s="154"/>
      <c r="T399" s="155"/>
      <c r="AT399" s="151" t="s">
        <v>140</v>
      </c>
      <c r="AU399" s="151" t="s">
        <v>90</v>
      </c>
      <c r="AV399" s="12" t="s">
        <v>88</v>
      </c>
      <c r="AW399" s="12" t="s">
        <v>36</v>
      </c>
      <c r="AX399" s="12" t="s">
        <v>80</v>
      </c>
      <c r="AY399" s="151" t="s">
        <v>127</v>
      </c>
    </row>
    <row r="400" spans="2:65" s="12" customFormat="1" ht="11.25">
      <c r="B400" s="150"/>
      <c r="D400" s="144" t="s">
        <v>140</v>
      </c>
      <c r="E400" s="151" t="s">
        <v>1</v>
      </c>
      <c r="F400" s="152" t="s">
        <v>240</v>
      </c>
      <c r="H400" s="151" t="s">
        <v>1</v>
      </c>
      <c r="I400" s="153"/>
      <c r="L400" s="150"/>
      <c r="M400" s="154"/>
      <c r="T400" s="155"/>
      <c r="AT400" s="151" t="s">
        <v>140</v>
      </c>
      <c r="AU400" s="151" t="s">
        <v>90</v>
      </c>
      <c r="AV400" s="12" t="s">
        <v>88</v>
      </c>
      <c r="AW400" s="12" t="s">
        <v>36</v>
      </c>
      <c r="AX400" s="12" t="s">
        <v>80</v>
      </c>
      <c r="AY400" s="151" t="s">
        <v>127</v>
      </c>
    </row>
    <row r="401" spans="2:65" s="13" customFormat="1" ht="11.25">
      <c r="B401" s="156"/>
      <c r="D401" s="144" t="s">
        <v>140</v>
      </c>
      <c r="E401" s="157" t="s">
        <v>1</v>
      </c>
      <c r="F401" s="158" t="s">
        <v>334</v>
      </c>
      <c r="H401" s="159">
        <v>9.6</v>
      </c>
      <c r="I401" s="160"/>
      <c r="L401" s="156"/>
      <c r="M401" s="161"/>
      <c r="T401" s="162"/>
      <c r="AT401" s="157" t="s">
        <v>140</v>
      </c>
      <c r="AU401" s="157" t="s">
        <v>90</v>
      </c>
      <c r="AV401" s="13" t="s">
        <v>90</v>
      </c>
      <c r="AW401" s="13" t="s">
        <v>36</v>
      </c>
      <c r="AX401" s="13" t="s">
        <v>80</v>
      </c>
      <c r="AY401" s="157" t="s">
        <v>127</v>
      </c>
    </row>
    <row r="402" spans="2:65" s="14" customFormat="1" ht="11.25">
      <c r="B402" s="163"/>
      <c r="D402" s="144" t="s">
        <v>140</v>
      </c>
      <c r="E402" s="164" t="s">
        <v>1</v>
      </c>
      <c r="F402" s="165" t="s">
        <v>146</v>
      </c>
      <c r="H402" s="166">
        <v>9.6</v>
      </c>
      <c r="I402" s="167"/>
      <c r="L402" s="163"/>
      <c r="M402" s="168"/>
      <c r="T402" s="169"/>
      <c r="AT402" s="164" t="s">
        <v>140</v>
      </c>
      <c r="AU402" s="164" t="s">
        <v>90</v>
      </c>
      <c r="AV402" s="14" t="s">
        <v>134</v>
      </c>
      <c r="AW402" s="14" t="s">
        <v>36</v>
      </c>
      <c r="AX402" s="14" t="s">
        <v>88</v>
      </c>
      <c r="AY402" s="164" t="s">
        <v>127</v>
      </c>
    </row>
    <row r="403" spans="2:65" s="1" customFormat="1" ht="24.2" customHeight="1">
      <c r="B403" s="31"/>
      <c r="C403" s="131" t="s">
        <v>418</v>
      </c>
      <c r="D403" s="131" t="s">
        <v>129</v>
      </c>
      <c r="E403" s="132" t="s">
        <v>419</v>
      </c>
      <c r="F403" s="133" t="s">
        <v>420</v>
      </c>
      <c r="G403" s="134" t="s">
        <v>291</v>
      </c>
      <c r="H403" s="135">
        <v>633.33299999999997</v>
      </c>
      <c r="I403" s="136"/>
      <c r="J403" s="137">
        <f>ROUND(I403*H403,2)</f>
        <v>0</v>
      </c>
      <c r="K403" s="133" t="s">
        <v>133</v>
      </c>
      <c r="L403" s="31"/>
      <c r="M403" s="138" t="s">
        <v>1</v>
      </c>
      <c r="N403" s="139" t="s">
        <v>45</v>
      </c>
      <c r="P403" s="140">
        <f>O403*H403</f>
        <v>0</v>
      </c>
      <c r="Q403" s="140">
        <v>0</v>
      </c>
      <c r="R403" s="140">
        <f>Q403*H403</f>
        <v>0</v>
      </c>
      <c r="S403" s="140">
        <v>0</v>
      </c>
      <c r="T403" s="141">
        <f>S403*H403</f>
        <v>0</v>
      </c>
      <c r="AR403" s="142" t="s">
        <v>134</v>
      </c>
      <c r="AT403" s="142" t="s">
        <v>129</v>
      </c>
      <c r="AU403" s="142" t="s">
        <v>90</v>
      </c>
      <c r="AY403" s="16" t="s">
        <v>127</v>
      </c>
      <c r="BE403" s="143">
        <f>IF(N403="základní",J403,0)</f>
        <v>0</v>
      </c>
      <c r="BF403" s="143">
        <f>IF(N403="snížená",J403,0)</f>
        <v>0</v>
      </c>
      <c r="BG403" s="143">
        <f>IF(N403="zákl. přenesená",J403,0)</f>
        <v>0</v>
      </c>
      <c r="BH403" s="143">
        <f>IF(N403="sníž. přenesená",J403,0)</f>
        <v>0</v>
      </c>
      <c r="BI403" s="143">
        <f>IF(N403="nulová",J403,0)</f>
        <v>0</v>
      </c>
      <c r="BJ403" s="16" t="s">
        <v>88</v>
      </c>
      <c r="BK403" s="143">
        <f>ROUND(I403*H403,2)</f>
        <v>0</v>
      </c>
      <c r="BL403" s="16" t="s">
        <v>134</v>
      </c>
      <c r="BM403" s="142" t="s">
        <v>421</v>
      </c>
    </row>
    <row r="404" spans="2:65" s="1" customFormat="1" ht="29.25">
      <c r="B404" s="31"/>
      <c r="D404" s="144" t="s">
        <v>136</v>
      </c>
      <c r="F404" s="145" t="s">
        <v>422</v>
      </c>
      <c r="I404" s="146"/>
      <c r="L404" s="31"/>
      <c r="M404" s="147"/>
      <c r="T404" s="55"/>
      <c r="AT404" s="16" t="s">
        <v>136</v>
      </c>
      <c r="AU404" s="16" t="s">
        <v>90</v>
      </c>
    </row>
    <row r="405" spans="2:65" s="1" customFormat="1" ht="11.25">
      <c r="B405" s="31"/>
      <c r="D405" s="148" t="s">
        <v>138</v>
      </c>
      <c r="F405" s="149" t="s">
        <v>423</v>
      </c>
      <c r="I405" s="146"/>
      <c r="L405" s="31"/>
      <c r="M405" s="147"/>
      <c r="T405" s="55"/>
      <c r="AT405" s="16" t="s">
        <v>138</v>
      </c>
      <c r="AU405" s="16" t="s">
        <v>90</v>
      </c>
    </row>
    <row r="406" spans="2:65" s="12" customFormat="1" ht="11.25">
      <c r="B406" s="150"/>
      <c r="D406" s="144" t="s">
        <v>140</v>
      </c>
      <c r="E406" s="151" t="s">
        <v>1</v>
      </c>
      <c r="F406" s="152" t="s">
        <v>239</v>
      </c>
      <c r="H406" s="151" t="s">
        <v>1</v>
      </c>
      <c r="I406" s="153"/>
      <c r="L406" s="150"/>
      <c r="M406" s="154"/>
      <c r="T406" s="155"/>
      <c r="AT406" s="151" t="s">
        <v>140</v>
      </c>
      <c r="AU406" s="151" t="s">
        <v>90</v>
      </c>
      <c r="AV406" s="12" t="s">
        <v>88</v>
      </c>
      <c r="AW406" s="12" t="s">
        <v>36</v>
      </c>
      <c r="AX406" s="12" t="s">
        <v>80</v>
      </c>
      <c r="AY406" s="151" t="s">
        <v>127</v>
      </c>
    </row>
    <row r="407" spans="2:65" s="12" customFormat="1" ht="11.25">
      <c r="B407" s="150"/>
      <c r="D407" s="144" t="s">
        <v>140</v>
      </c>
      <c r="E407" s="151" t="s">
        <v>1</v>
      </c>
      <c r="F407" s="152" t="s">
        <v>240</v>
      </c>
      <c r="H407" s="151" t="s">
        <v>1</v>
      </c>
      <c r="I407" s="153"/>
      <c r="L407" s="150"/>
      <c r="M407" s="154"/>
      <c r="T407" s="155"/>
      <c r="AT407" s="151" t="s">
        <v>140</v>
      </c>
      <c r="AU407" s="151" t="s">
        <v>90</v>
      </c>
      <c r="AV407" s="12" t="s">
        <v>88</v>
      </c>
      <c r="AW407" s="12" t="s">
        <v>36</v>
      </c>
      <c r="AX407" s="12" t="s">
        <v>80</v>
      </c>
      <c r="AY407" s="151" t="s">
        <v>127</v>
      </c>
    </row>
    <row r="408" spans="2:65" s="13" customFormat="1" ht="11.25">
      <c r="B408" s="156"/>
      <c r="D408" s="144" t="s">
        <v>140</v>
      </c>
      <c r="E408" s="157" t="s">
        <v>1</v>
      </c>
      <c r="F408" s="158" t="s">
        <v>424</v>
      </c>
      <c r="H408" s="159">
        <v>213.333</v>
      </c>
      <c r="I408" s="160"/>
      <c r="L408" s="156"/>
      <c r="M408" s="161"/>
      <c r="T408" s="162"/>
      <c r="AT408" s="157" t="s">
        <v>140</v>
      </c>
      <c r="AU408" s="157" t="s">
        <v>90</v>
      </c>
      <c r="AV408" s="13" t="s">
        <v>90</v>
      </c>
      <c r="AW408" s="13" t="s">
        <v>36</v>
      </c>
      <c r="AX408" s="13" t="s">
        <v>80</v>
      </c>
      <c r="AY408" s="157" t="s">
        <v>127</v>
      </c>
    </row>
    <row r="409" spans="2:65" s="14" customFormat="1" ht="11.25">
      <c r="B409" s="163"/>
      <c r="D409" s="144" t="s">
        <v>140</v>
      </c>
      <c r="E409" s="164" t="s">
        <v>1</v>
      </c>
      <c r="F409" s="165" t="s">
        <v>146</v>
      </c>
      <c r="H409" s="166">
        <v>213.333</v>
      </c>
      <c r="I409" s="167"/>
      <c r="L409" s="163"/>
      <c r="M409" s="168"/>
      <c r="T409" s="169"/>
      <c r="AT409" s="164" t="s">
        <v>140</v>
      </c>
      <c r="AU409" s="164" t="s">
        <v>90</v>
      </c>
      <c r="AV409" s="14" t="s">
        <v>134</v>
      </c>
      <c r="AW409" s="14" t="s">
        <v>36</v>
      </c>
      <c r="AX409" s="14" t="s">
        <v>88</v>
      </c>
      <c r="AY409" s="164" t="s">
        <v>127</v>
      </c>
    </row>
    <row r="410" spans="2:65" s="1" customFormat="1" ht="24.2" customHeight="1">
      <c r="B410" s="31"/>
      <c r="C410" s="131" t="s">
        <v>425</v>
      </c>
      <c r="D410" s="131" t="s">
        <v>129</v>
      </c>
      <c r="E410" s="132" t="s">
        <v>426</v>
      </c>
      <c r="F410" s="133" t="s">
        <v>427</v>
      </c>
      <c r="G410" s="134" t="s">
        <v>291</v>
      </c>
      <c r="H410" s="135">
        <v>213.333</v>
      </c>
      <c r="I410" s="136"/>
      <c r="J410" s="137">
        <f>ROUND(I410*H410,2)</f>
        <v>0</v>
      </c>
      <c r="K410" s="133" t="s">
        <v>133</v>
      </c>
      <c r="L410" s="31"/>
      <c r="M410" s="138" t="s">
        <v>1</v>
      </c>
      <c r="N410" s="139" t="s">
        <v>45</v>
      </c>
      <c r="P410" s="140">
        <f>O410*H410</f>
        <v>0</v>
      </c>
      <c r="Q410" s="140">
        <v>0</v>
      </c>
      <c r="R410" s="140">
        <f>Q410*H410</f>
        <v>0</v>
      </c>
      <c r="S410" s="140">
        <v>0</v>
      </c>
      <c r="T410" s="141">
        <f>S410*H410</f>
        <v>0</v>
      </c>
      <c r="AR410" s="142" t="s">
        <v>134</v>
      </c>
      <c r="AT410" s="142" t="s">
        <v>129</v>
      </c>
      <c r="AU410" s="142" t="s">
        <v>90</v>
      </c>
      <c r="AY410" s="16" t="s">
        <v>127</v>
      </c>
      <c r="BE410" s="143">
        <f>IF(N410="základní",J410,0)</f>
        <v>0</v>
      </c>
      <c r="BF410" s="143">
        <f>IF(N410="snížená",J410,0)</f>
        <v>0</v>
      </c>
      <c r="BG410" s="143">
        <f>IF(N410="zákl. přenesená",J410,0)</f>
        <v>0</v>
      </c>
      <c r="BH410" s="143">
        <f>IF(N410="sníž. přenesená",J410,0)</f>
        <v>0</v>
      </c>
      <c r="BI410" s="143">
        <f>IF(N410="nulová",J410,0)</f>
        <v>0</v>
      </c>
      <c r="BJ410" s="16" t="s">
        <v>88</v>
      </c>
      <c r="BK410" s="143">
        <f>ROUND(I410*H410,2)</f>
        <v>0</v>
      </c>
      <c r="BL410" s="16" t="s">
        <v>134</v>
      </c>
      <c r="BM410" s="142" t="s">
        <v>428</v>
      </c>
    </row>
    <row r="411" spans="2:65" s="1" customFormat="1" ht="29.25">
      <c r="B411" s="31"/>
      <c r="D411" s="144" t="s">
        <v>136</v>
      </c>
      <c r="F411" s="145" t="s">
        <v>429</v>
      </c>
      <c r="I411" s="146"/>
      <c r="L411" s="31"/>
      <c r="M411" s="147"/>
      <c r="T411" s="55"/>
      <c r="AT411" s="16" t="s">
        <v>136</v>
      </c>
      <c r="AU411" s="16" t="s">
        <v>90</v>
      </c>
    </row>
    <row r="412" spans="2:65" s="1" customFormat="1" ht="11.25">
      <c r="B412" s="31"/>
      <c r="D412" s="148" t="s">
        <v>138</v>
      </c>
      <c r="F412" s="149" t="s">
        <v>430</v>
      </c>
      <c r="I412" s="146"/>
      <c r="L412" s="31"/>
      <c r="M412" s="147"/>
      <c r="T412" s="55"/>
      <c r="AT412" s="16" t="s">
        <v>138</v>
      </c>
      <c r="AU412" s="16" t="s">
        <v>90</v>
      </c>
    </row>
    <row r="413" spans="2:65" s="12" customFormat="1" ht="11.25">
      <c r="B413" s="150"/>
      <c r="D413" s="144" t="s">
        <v>140</v>
      </c>
      <c r="E413" s="151" t="s">
        <v>1</v>
      </c>
      <c r="F413" s="152" t="s">
        <v>239</v>
      </c>
      <c r="H413" s="151" t="s">
        <v>1</v>
      </c>
      <c r="I413" s="153"/>
      <c r="L413" s="150"/>
      <c r="M413" s="154"/>
      <c r="T413" s="155"/>
      <c r="AT413" s="151" t="s">
        <v>140</v>
      </c>
      <c r="AU413" s="151" t="s">
        <v>90</v>
      </c>
      <c r="AV413" s="12" t="s">
        <v>88</v>
      </c>
      <c r="AW413" s="12" t="s">
        <v>36</v>
      </c>
      <c r="AX413" s="12" t="s">
        <v>80</v>
      </c>
      <c r="AY413" s="151" t="s">
        <v>127</v>
      </c>
    </row>
    <row r="414" spans="2:65" s="12" customFormat="1" ht="11.25">
      <c r="B414" s="150"/>
      <c r="D414" s="144" t="s">
        <v>140</v>
      </c>
      <c r="E414" s="151" t="s">
        <v>1</v>
      </c>
      <c r="F414" s="152" t="s">
        <v>240</v>
      </c>
      <c r="H414" s="151" t="s">
        <v>1</v>
      </c>
      <c r="I414" s="153"/>
      <c r="L414" s="150"/>
      <c r="M414" s="154"/>
      <c r="T414" s="155"/>
      <c r="AT414" s="151" t="s">
        <v>140</v>
      </c>
      <c r="AU414" s="151" t="s">
        <v>90</v>
      </c>
      <c r="AV414" s="12" t="s">
        <v>88</v>
      </c>
      <c r="AW414" s="12" t="s">
        <v>36</v>
      </c>
      <c r="AX414" s="12" t="s">
        <v>80</v>
      </c>
      <c r="AY414" s="151" t="s">
        <v>127</v>
      </c>
    </row>
    <row r="415" spans="2:65" s="13" customFormat="1" ht="11.25">
      <c r="B415" s="156"/>
      <c r="D415" s="144" t="s">
        <v>140</v>
      </c>
      <c r="E415" s="157" t="s">
        <v>1</v>
      </c>
      <c r="F415" s="158" t="s">
        <v>424</v>
      </c>
      <c r="H415" s="159">
        <v>213.333</v>
      </c>
      <c r="I415" s="160"/>
      <c r="L415" s="156"/>
      <c r="M415" s="161"/>
      <c r="T415" s="162"/>
      <c r="AT415" s="157" t="s">
        <v>140</v>
      </c>
      <c r="AU415" s="157" t="s">
        <v>90</v>
      </c>
      <c r="AV415" s="13" t="s">
        <v>90</v>
      </c>
      <c r="AW415" s="13" t="s">
        <v>36</v>
      </c>
      <c r="AX415" s="13" t="s">
        <v>80</v>
      </c>
      <c r="AY415" s="157" t="s">
        <v>127</v>
      </c>
    </row>
    <row r="416" spans="2:65" s="14" customFormat="1" ht="11.25">
      <c r="B416" s="163"/>
      <c r="D416" s="144" t="s">
        <v>140</v>
      </c>
      <c r="E416" s="164" t="s">
        <v>1</v>
      </c>
      <c r="F416" s="165" t="s">
        <v>146</v>
      </c>
      <c r="H416" s="166">
        <v>213.333</v>
      </c>
      <c r="I416" s="167"/>
      <c r="L416" s="163"/>
      <c r="M416" s="168"/>
      <c r="T416" s="169"/>
      <c r="AT416" s="164" t="s">
        <v>140</v>
      </c>
      <c r="AU416" s="164" t="s">
        <v>90</v>
      </c>
      <c r="AV416" s="14" t="s">
        <v>134</v>
      </c>
      <c r="AW416" s="14" t="s">
        <v>36</v>
      </c>
      <c r="AX416" s="14" t="s">
        <v>88</v>
      </c>
      <c r="AY416" s="164" t="s">
        <v>127</v>
      </c>
    </row>
    <row r="417" spans="2:65" s="1" customFormat="1" ht="16.5" customHeight="1">
      <c r="B417" s="31"/>
      <c r="C417" s="171" t="s">
        <v>431</v>
      </c>
      <c r="D417" s="171" t="s">
        <v>394</v>
      </c>
      <c r="E417" s="172" t="s">
        <v>432</v>
      </c>
      <c r="F417" s="173" t="s">
        <v>433</v>
      </c>
      <c r="G417" s="174" t="s">
        <v>338</v>
      </c>
      <c r="H417" s="175">
        <v>12.8</v>
      </c>
      <c r="I417" s="176"/>
      <c r="J417" s="177">
        <f>ROUND(I417*H417,2)</f>
        <v>0</v>
      </c>
      <c r="K417" s="173" t="s">
        <v>133</v>
      </c>
      <c r="L417" s="178"/>
      <c r="M417" s="179" t="s">
        <v>1</v>
      </c>
      <c r="N417" s="180" t="s">
        <v>45</v>
      </c>
      <c r="P417" s="140">
        <f>O417*H417</f>
        <v>0</v>
      </c>
      <c r="Q417" s="140">
        <v>0.2</v>
      </c>
      <c r="R417" s="140">
        <f>Q417*H417</f>
        <v>2.5600000000000005</v>
      </c>
      <c r="S417" s="140">
        <v>0</v>
      </c>
      <c r="T417" s="141">
        <f>S417*H417</f>
        <v>0</v>
      </c>
      <c r="AR417" s="142" t="s">
        <v>205</v>
      </c>
      <c r="AT417" s="142" t="s">
        <v>394</v>
      </c>
      <c r="AU417" s="142" t="s">
        <v>90</v>
      </c>
      <c r="AY417" s="16" t="s">
        <v>127</v>
      </c>
      <c r="BE417" s="143">
        <f>IF(N417="základní",J417,0)</f>
        <v>0</v>
      </c>
      <c r="BF417" s="143">
        <f>IF(N417="snížená",J417,0)</f>
        <v>0</v>
      </c>
      <c r="BG417" s="143">
        <f>IF(N417="zákl. přenesená",J417,0)</f>
        <v>0</v>
      </c>
      <c r="BH417" s="143">
        <f>IF(N417="sníž. přenesená",J417,0)</f>
        <v>0</v>
      </c>
      <c r="BI417" s="143">
        <f>IF(N417="nulová",J417,0)</f>
        <v>0</v>
      </c>
      <c r="BJ417" s="16" t="s">
        <v>88</v>
      </c>
      <c r="BK417" s="143">
        <f>ROUND(I417*H417,2)</f>
        <v>0</v>
      </c>
      <c r="BL417" s="16" t="s">
        <v>134</v>
      </c>
      <c r="BM417" s="142" t="s">
        <v>434</v>
      </c>
    </row>
    <row r="418" spans="2:65" s="1" customFormat="1" ht="11.25">
      <c r="B418" s="31"/>
      <c r="D418" s="144" t="s">
        <v>136</v>
      </c>
      <c r="F418" s="145" t="s">
        <v>433</v>
      </c>
      <c r="I418" s="146"/>
      <c r="L418" s="31"/>
      <c r="M418" s="147"/>
      <c r="T418" s="55"/>
      <c r="AT418" s="16" t="s">
        <v>136</v>
      </c>
      <c r="AU418" s="16" t="s">
        <v>90</v>
      </c>
    </row>
    <row r="419" spans="2:65" s="12" customFormat="1" ht="11.25">
      <c r="B419" s="150"/>
      <c r="D419" s="144" t="s">
        <v>140</v>
      </c>
      <c r="E419" s="151" t="s">
        <v>1</v>
      </c>
      <c r="F419" s="152" t="s">
        <v>239</v>
      </c>
      <c r="H419" s="151" t="s">
        <v>1</v>
      </c>
      <c r="I419" s="153"/>
      <c r="L419" s="150"/>
      <c r="M419" s="154"/>
      <c r="T419" s="155"/>
      <c r="AT419" s="151" t="s">
        <v>140</v>
      </c>
      <c r="AU419" s="151" t="s">
        <v>90</v>
      </c>
      <c r="AV419" s="12" t="s">
        <v>88</v>
      </c>
      <c r="AW419" s="12" t="s">
        <v>36</v>
      </c>
      <c r="AX419" s="12" t="s">
        <v>80</v>
      </c>
      <c r="AY419" s="151" t="s">
        <v>127</v>
      </c>
    </row>
    <row r="420" spans="2:65" s="12" customFormat="1" ht="11.25">
      <c r="B420" s="150"/>
      <c r="D420" s="144" t="s">
        <v>140</v>
      </c>
      <c r="E420" s="151" t="s">
        <v>1</v>
      </c>
      <c r="F420" s="152" t="s">
        <v>240</v>
      </c>
      <c r="H420" s="151" t="s">
        <v>1</v>
      </c>
      <c r="I420" s="153"/>
      <c r="L420" s="150"/>
      <c r="M420" s="154"/>
      <c r="T420" s="155"/>
      <c r="AT420" s="151" t="s">
        <v>140</v>
      </c>
      <c r="AU420" s="151" t="s">
        <v>90</v>
      </c>
      <c r="AV420" s="12" t="s">
        <v>88</v>
      </c>
      <c r="AW420" s="12" t="s">
        <v>36</v>
      </c>
      <c r="AX420" s="12" t="s">
        <v>80</v>
      </c>
      <c r="AY420" s="151" t="s">
        <v>127</v>
      </c>
    </row>
    <row r="421" spans="2:65" s="13" customFormat="1" ht="11.25">
      <c r="B421" s="156"/>
      <c r="D421" s="144" t="s">
        <v>140</v>
      </c>
      <c r="E421" s="157" t="s">
        <v>1</v>
      </c>
      <c r="F421" s="158" t="s">
        <v>435</v>
      </c>
      <c r="H421" s="159">
        <v>12.8</v>
      </c>
      <c r="I421" s="160"/>
      <c r="L421" s="156"/>
      <c r="M421" s="161"/>
      <c r="T421" s="162"/>
      <c r="AT421" s="157" t="s">
        <v>140</v>
      </c>
      <c r="AU421" s="157" t="s">
        <v>90</v>
      </c>
      <c r="AV421" s="13" t="s">
        <v>90</v>
      </c>
      <c r="AW421" s="13" t="s">
        <v>36</v>
      </c>
      <c r="AX421" s="13" t="s">
        <v>80</v>
      </c>
      <c r="AY421" s="157" t="s">
        <v>127</v>
      </c>
    </row>
    <row r="422" spans="2:65" s="14" customFormat="1" ht="11.25">
      <c r="B422" s="163"/>
      <c r="D422" s="144" t="s">
        <v>140</v>
      </c>
      <c r="E422" s="164" t="s">
        <v>1</v>
      </c>
      <c r="F422" s="165" t="s">
        <v>146</v>
      </c>
      <c r="H422" s="166">
        <v>12.8</v>
      </c>
      <c r="I422" s="167"/>
      <c r="L422" s="163"/>
      <c r="M422" s="168"/>
      <c r="T422" s="169"/>
      <c r="AT422" s="164" t="s">
        <v>140</v>
      </c>
      <c r="AU422" s="164" t="s">
        <v>90</v>
      </c>
      <c r="AV422" s="14" t="s">
        <v>134</v>
      </c>
      <c r="AW422" s="14" t="s">
        <v>36</v>
      </c>
      <c r="AX422" s="14" t="s">
        <v>88</v>
      </c>
      <c r="AY422" s="164" t="s">
        <v>127</v>
      </c>
    </row>
    <row r="423" spans="2:65" s="11" customFormat="1" ht="22.9" customHeight="1">
      <c r="B423" s="119"/>
      <c r="D423" s="120" t="s">
        <v>79</v>
      </c>
      <c r="E423" s="129" t="s">
        <v>90</v>
      </c>
      <c r="F423" s="129" t="s">
        <v>436</v>
      </c>
      <c r="I423" s="122"/>
      <c r="J423" s="130">
        <f>BK423</f>
        <v>0</v>
      </c>
      <c r="L423" s="119"/>
      <c r="M423" s="124"/>
      <c r="P423" s="125">
        <f>SUM(P424:P432)</f>
        <v>0</v>
      </c>
      <c r="R423" s="125">
        <f>SUM(R424:R432)</f>
        <v>101.32155</v>
      </c>
      <c r="T423" s="126">
        <f>SUM(T424:T432)</f>
        <v>0</v>
      </c>
      <c r="AR423" s="120" t="s">
        <v>88</v>
      </c>
      <c r="AT423" s="127" t="s">
        <v>79</v>
      </c>
      <c r="AU423" s="127" t="s">
        <v>88</v>
      </c>
      <c r="AY423" s="120" t="s">
        <v>127</v>
      </c>
      <c r="BK423" s="128">
        <f>SUM(BK424:BK432)</f>
        <v>0</v>
      </c>
    </row>
    <row r="424" spans="2:65" s="1" customFormat="1" ht="37.9" customHeight="1">
      <c r="B424" s="31"/>
      <c r="C424" s="131" t="s">
        <v>437</v>
      </c>
      <c r="D424" s="131" t="s">
        <v>129</v>
      </c>
      <c r="E424" s="132" t="s">
        <v>438</v>
      </c>
      <c r="F424" s="133" t="s">
        <v>439</v>
      </c>
      <c r="G424" s="134" t="s">
        <v>214</v>
      </c>
      <c r="H424" s="135">
        <v>495</v>
      </c>
      <c r="I424" s="136"/>
      <c r="J424" s="137">
        <f>ROUND(I424*H424,2)</f>
        <v>0</v>
      </c>
      <c r="K424" s="133" t="s">
        <v>133</v>
      </c>
      <c r="L424" s="31"/>
      <c r="M424" s="138" t="s">
        <v>1</v>
      </c>
      <c r="N424" s="139" t="s">
        <v>45</v>
      </c>
      <c r="P424" s="140">
        <f>O424*H424</f>
        <v>0</v>
      </c>
      <c r="Q424" s="140">
        <v>0.20469000000000001</v>
      </c>
      <c r="R424" s="140">
        <f>Q424*H424</f>
        <v>101.32155</v>
      </c>
      <c r="S424" s="140">
        <v>0</v>
      </c>
      <c r="T424" s="141">
        <f>S424*H424</f>
        <v>0</v>
      </c>
      <c r="AR424" s="142" t="s">
        <v>134</v>
      </c>
      <c r="AT424" s="142" t="s">
        <v>129</v>
      </c>
      <c r="AU424" s="142" t="s">
        <v>90</v>
      </c>
      <c r="AY424" s="16" t="s">
        <v>127</v>
      </c>
      <c r="BE424" s="143">
        <f>IF(N424="základní",J424,0)</f>
        <v>0</v>
      </c>
      <c r="BF424" s="143">
        <f>IF(N424="snížená",J424,0)</f>
        <v>0</v>
      </c>
      <c r="BG424" s="143">
        <f>IF(N424="zákl. přenesená",J424,0)</f>
        <v>0</v>
      </c>
      <c r="BH424" s="143">
        <f>IF(N424="sníž. přenesená",J424,0)</f>
        <v>0</v>
      </c>
      <c r="BI424" s="143">
        <f>IF(N424="nulová",J424,0)</f>
        <v>0</v>
      </c>
      <c r="BJ424" s="16" t="s">
        <v>88</v>
      </c>
      <c r="BK424" s="143">
        <f>ROUND(I424*H424,2)</f>
        <v>0</v>
      </c>
      <c r="BL424" s="16" t="s">
        <v>134</v>
      </c>
      <c r="BM424" s="142" t="s">
        <v>440</v>
      </c>
    </row>
    <row r="425" spans="2:65" s="1" customFormat="1" ht="39">
      <c r="B425" s="31"/>
      <c r="D425" s="144" t="s">
        <v>136</v>
      </c>
      <c r="F425" s="145" t="s">
        <v>441</v>
      </c>
      <c r="I425" s="146"/>
      <c r="L425" s="31"/>
      <c r="M425" s="147"/>
      <c r="T425" s="55"/>
      <c r="AT425" s="16" t="s">
        <v>136</v>
      </c>
      <c r="AU425" s="16" t="s">
        <v>90</v>
      </c>
    </row>
    <row r="426" spans="2:65" s="1" customFormat="1" ht="11.25">
      <c r="B426" s="31"/>
      <c r="D426" s="148" t="s">
        <v>138</v>
      </c>
      <c r="F426" s="149" t="s">
        <v>442</v>
      </c>
      <c r="I426" s="146"/>
      <c r="L426" s="31"/>
      <c r="M426" s="147"/>
      <c r="T426" s="55"/>
      <c r="AT426" s="16" t="s">
        <v>138</v>
      </c>
      <c r="AU426" s="16" t="s">
        <v>90</v>
      </c>
    </row>
    <row r="427" spans="2:65" s="12" customFormat="1" ht="11.25">
      <c r="B427" s="150"/>
      <c r="D427" s="144" t="s">
        <v>140</v>
      </c>
      <c r="E427" s="151" t="s">
        <v>1</v>
      </c>
      <c r="F427" s="152" t="s">
        <v>342</v>
      </c>
      <c r="H427" s="151" t="s">
        <v>1</v>
      </c>
      <c r="I427" s="153"/>
      <c r="L427" s="150"/>
      <c r="M427" s="154"/>
      <c r="T427" s="155"/>
      <c r="AT427" s="151" t="s">
        <v>140</v>
      </c>
      <c r="AU427" s="151" t="s">
        <v>90</v>
      </c>
      <c r="AV427" s="12" t="s">
        <v>88</v>
      </c>
      <c r="AW427" s="12" t="s">
        <v>36</v>
      </c>
      <c r="AX427" s="12" t="s">
        <v>80</v>
      </c>
      <c r="AY427" s="151" t="s">
        <v>127</v>
      </c>
    </row>
    <row r="428" spans="2:65" s="12" customFormat="1" ht="11.25">
      <c r="B428" s="150"/>
      <c r="D428" s="144" t="s">
        <v>140</v>
      </c>
      <c r="E428" s="151" t="s">
        <v>1</v>
      </c>
      <c r="F428" s="152" t="s">
        <v>142</v>
      </c>
      <c r="H428" s="151" t="s">
        <v>1</v>
      </c>
      <c r="I428" s="153"/>
      <c r="L428" s="150"/>
      <c r="M428" s="154"/>
      <c r="T428" s="155"/>
      <c r="AT428" s="151" t="s">
        <v>140</v>
      </c>
      <c r="AU428" s="151" t="s">
        <v>90</v>
      </c>
      <c r="AV428" s="12" t="s">
        <v>88</v>
      </c>
      <c r="AW428" s="12" t="s">
        <v>36</v>
      </c>
      <c r="AX428" s="12" t="s">
        <v>80</v>
      </c>
      <c r="AY428" s="151" t="s">
        <v>127</v>
      </c>
    </row>
    <row r="429" spans="2:65" s="13" customFormat="1" ht="11.25">
      <c r="B429" s="156"/>
      <c r="D429" s="144" t="s">
        <v>140</v>
      </c>
      <c r="E429" s="157" t="s">
        <v>1</v>
      </c>
      <c r="F429" s="158" t="s">
        <v>250</v>
      </c>
      <c r="H429" s="159">
        <v>447</v>
      </c>
      <c r="I429" s="160"/>
      <c r="L429" s="156"/>
      <c r="M429" s="161"/>
      <c r="T429" s="162"/>
      <c r="AT429" s="157" t="s">
        <v>140</v>
      </c>
      <c r="AU429" s="157" t="s">
        <v>90</v>
      </c>
      <c r="AV429" s="13" t="s">
        <v>90</v>
      </c>
      <c r="AW429" s="13" t="s">
        <v>36</v>
      </c>
      <c r="AX429" s="13" t="s">
        <v>80</v>
      </c>
      <c r="AY429" s="157" t="s">
        <v>127</v>
      </c>
    </row>
    <row r="430" spans="2:65" s="12" customFormat="1" ht="11.25">
      <c r="B430" s="150"/>
      <c r="D430" s="144" t="s">
        <v>140</v>
      </c>
      <c r="E430" s="151" t="s">
        <v>1</v>
      </c>
      <c r="F430" s="152" t="s">
        <v>195</v>
      </c>
      <c r="H430" s="151" t="s">
        <v>1</v>
      </c>
      <c r="I430" s="153"/>
      <c r="L430" s="150"/>
      <c r="M430" s="154"/>
      <c r="T430" s="155"/>
      <c r="AT430" s="151" t="s">
        <v>140</v>
      </c>
      <c r="AU430" s="151" t="s">
        <v>90</v>
      </c>
      <c r="AV430" s="12" t="s">
        <v>88</v>
      </c>
      <c r="AW430" s="12" t="s">
        <v>36</v>
      </c>
      <c r="AX430" s="12" t="s">
        <v>80</v>
      </c>
      <c r="AY430" s="151" t="s">
        <v>127</v>
      </c>
    </row>
    <row r="431" spans="2:65" s="13" customFormat="1" ht="11.25">
      <c r="B431" s="156"/>
      <c r="D431" s="144" t="s">
        <v>140</v>
      </c>
      <c r="E431" s="157" t="s">
        <v>1</v>
      </c>
      <c r="F431" s="158" t="s">
        <v>443</v>
      </c>
      <c r="H431" s="159">
        <v>48</v>
      </c>
      <c r="I431" s="160"/>
      <c r="L431" s="156"/>
      <c r="M431" s="161"/>
      <c r="T431" s="162"/>
      <c r="AT431" s="157" t="s">
        <v>140</v>
      </c>
      <c r="AU431" s="157" t="s">
        <v>90</v>
      </c>
      <c r="AV431" s="13" t="s">
        <v>90</v>
      </c>
      <c r="AW431" s="13" t="s">
        <v>36</v>
      </c>
      <c r="AX431" s="13" t="s">
        <v>80</v>
      </c>
      <c r="AY431" s="157" t="s">
        <v>127</v>
      </c>
    </row>
    <row r="432" spans="2:65" s="14" customFormat="1" ht="11.25">
      <c r="B432" s="163"/>
      <c r="D432" s="144" t="s">
        <v>140</v>
      </c>
      <c r="E432" s="164" t="s">
        <v>1</v>
      </c>
      <c r="F432" s="165" t="s">
        <v>146</v>
      </c>
      <c r="H432" s="166">
        <v>495</v>
      </c>
      <c r="I432" s="167"/>
      <c r="L432" s="163"/>
      <c r="M432" s="168"/>
      <c r="T432" s="169"/>
      <c r="AT432" s="164" t="s">
        <v>140</v>
      </c>
      <c r="AU432" s="164" t="s">
        <v>90</v>
      </c>
      <c r="AV432" s="14" t="s">
        <v>134</v>
      </c>
      <c r="AW432" s="14" t="s">
        <v>36</v>
      </c>
      <c r="AX432" s="14" t="s">
        <v>88</v>
      </c>
      <c r="AY432" s="164" t="s">
        <v>127</v>
      </c>
    </row>
    <row r="433" spans="2:65" s="11" customFormat="1" ht="22.9" customHeight="1">
      <c r="B433" s="119"/>
      <c r="D433" s="120" t="s">
        <v>79</v>
      </c>
      <c r="E433" s="129" t="s">
        <v>134</v>
      </c>
      <c r="F433" s="129" t="s">
        <v>444</v>
      </c>
      <c r="I433" s="122"/>
      <c r="J433" s="130">
        <f>BK433</f>
        <v>0</v>
      </c>
      <c r="L433" s="119"/>
      <c r="M433" s="124"/>
      <c r="P433" s="125">
        <f>SUM(P434:P469)</f>
        <v>0</v>
      </c>
      <c r="R433" s="125">
        <f>SUM(R434:R469)</f>
        <v>0.132468</v>
      </c>
      <c r="T433" s="126">
        <f>SUM(T434:T469)</f>
        <v>0</v>
      </c>
      <c r="AR433" s="120" t="s">
        <v>88</v>
      </c>
      <c r="AT433" s="127" t="s">
        <v>79</v>
      </c>
      <c r="AU433" s="127" t="s">
        <v>88</v>
      </c>
      <c r="AY433" s="120" t="s">
        <v>127</v>
      </c>
      <c r="BK433" s="128">
        <f>SUM(BK434:BK469)</f>
        <v>0</v>
      </c>
    </row>
    <row r="434" spans="2:65" s="1" customFormat="1" ht="16.5" customHeight="1">
      <c r="B434" s="31"/>
      <c r="C434" s="131" t="s">
        <v>445</v>
      </c>
      <c r="D434" s="131" t="s">
        <v>129</v>
      </c>
      <c r="E434" s="132" t="s">
        <v>446</v>
      </c>
      <c r="F434" s="133" t="s">
        <v>447</v>
      </c>
      <c r="G434" s="134" t="s">
        <v>338</v>
      </c>
      <c r="H434" s="135">
        <v>53.01</v>
      </c>
      <c r="I434" s="136"/>
      <c r="J434" s="137">
        <f>ROUND(I434*H434,2)</f>
        <v>0</v>
      </c>
      <c r="K434" s="133" t="s">
        <v>133</v>
      </c>
      <c r="L434" s="31"/>
      <c r="M434" s="138" t="s">
        <v>1</v>
      </c>
      <c r="N434" s="139" t="s">
        <v>45</v>
      </c>
      <c r="P434" s="140">
        <f>O434*H434</f>
        <v>0</v>
      </c>
      <c r="Q434" s="140">
        <v>0</v>
      </c>
      <c r="R434" s="140">
        <f>Q434*H434</f>
        <v>0</v>
      </c>
      <c r="S434" s="140">
        <v>0</v>
      </c>
      <c r="T434" s="141">
        <f>S434*H434</f>
        <v>0</v>
      </c>
      <c r="AR434" s="142" t="s">
        <v>134</v>
      </c>
      <c r="AT434" s="142" t="s">
        <v>129</v>
      </c>
      <c r="AU434" s="142" t="s">
        <v>90</v>
      </c>
      <c r="AY434" s="16" t="s">
        <v>127</v>
      </c>
      <c r="BE434" s="143">
        <f>IF(N434="základní",J434,0)</f>
        <v>0</v>
      </c>
      <c r="BF434" s="143">
        <f>IF(N434="snížená",J434,0)</f>
        <v>0</v>
      </c>
      <c r="BG434" s="143">
        <f>IF(N434="zákl. přenesená",J434,0)</f>
        <v>0</v>
      </c>
      <c r="BH434" s="143">
        <f>IF(N434="sníž. přenesená",J434,0)</f>
        <v>0</v>
      </c>
      <c r="BI434" s="143">
        <f>IF(N434="nulová",J434,0)</f>
        <v>0</v>
      </c>
      <c r="BJ434" s="16" t="s">
        <v>88</v>
      </c>
      <c r="BK434" s="143">
        <f>ROUND(I434*H434,2)</f>
        <v>0</v>
      </c>
      <c r="BL434" s="16" t="s">
        <v>134</v>
      </c>
      <c r="BM434" s="142" t="s">
        <v>448</v>
      </c>
    </row>
    <row r="435" spans="2:65" s="1" customFormat="1" ht="19.5">
      <c r="B435" s="31"/>
      <c r="D435" s="144" t="s">
        <v>136</v>
      </c>
      <c r="F435" s="145" t="s">
        <v>449</v>
      </c>
      <c r="I435" s="146"/>
      <c r="L435" s="31"/>
      <c r="M435" s="147"/>
      <c r="T435" s="55"/>
      <c r="AT435" s="16" t="s">
        <v>136</v>
      </c>
      <c r="AU435" s="16" t="s">
        <v>90</v>
      </c>
    </row>
    <row r="436" spans="2:65" s="1" customFormat="1" ht="11.25">
      <c r="B436" s="31"/>
      <c r="D436" s="148" t="s">
        <v>138</v>
      </c>
      <c r="F436" s="149" t="s">
        <v>450</v>
      </c>
      <c r="I436" s="146"/>
      <c r="L436" s="31"/>
      <c r="M436" s="147"/>
      <c r="T436" s="55"/>
      <c r="AT436" s="16" t="s">
        <v>138</v>
      </c>
      <c r="AU436" s="16" t="s">
        <v>90</v>
      </c>
    </row>
    <row r="437" spans="2:65" s="12" customFormat="1" ht="11.25">
      <c r="B437" s="150"/>
      <c r="D437" s="144" t="s">
        <v>140</v>
      </c>
      <c r="E437" s="151" t="s">
        <v>1</v>
      </c>
      <c r="F437" s="152" t="s">
        <v>342</v>
      </c>
      <c r="H437" s="151" t="s">
        <v>1</v>
      </c>
      <c r="I437" s="153"/>
      <c r="L437" s="150"/>
      <c r="M437" s="154"/>
      <c r="T437" s="155"/>
      <c r="AT437" s="151" t="s">
        <v>140</v>
      </c>
      <c r="AU437" s="151" t="s">
        <v>90</v>
      </c>
      <c r="AV437" s="12" t="s">
        <v>88</v>
      </c>
      <c r="AW437" s="12" t="s">
        <v>36</v>
      </c>
      <c r="AX437" s="12" t="s">
        <v>80</v>
      </c>
      <c r="AY437" s="151" t="s">
        <v>127</v>
      </c>
    </row>
    <row r="438" spans="2:65" s="12" customFormat="1" ht="11.25">
      <c r="B438" s="150"/>
      <c r="D438" s="144" t="s">
        <v>140</v>
      </c>
      <c r="E438" s="151" t="s">
        <v>1</v>
      </c>
      <c r="F438" s="152" t="s">
        <v>142</v>
      </c>
      <c r="H438" s="151" t="s">
        <v>1</v>
      </c>
      <c r="I438" s="153"/>
      <c r="L438" s="150"/>
      <c r="M438" s="154"/>
      <c r="T438" s="155"/>
      <c r="AT438" s="151" t="s">
        <v>140</v>
      </c>
      <c r="AU438" s="151" t="s">
        <v>90</v>
      </c>
      <c r="AV438" s="12" t="s">
        <v>88</v>
      </c>
      <c r="AW438" s="12" t="s">
        <v>36</v>
      </c>
      <c r="AX438" s="12" t="s">
        <v>80</v>
      </c>
      <c r="AY438" s="151" t="s">
        <v>127</v>
      </c>
    </row>
    <row r="439" spans="2:65" s="13" customFormat="1" ht="11.25">
      <c r="B439" s="156"/>
      <c r="D439" s="144" t="s">
        <v>140</v>
      </c>
      <c r="E439" s="157" t="s">
        <v>1</v>
      </c>
      <c r="F439" s="158" t="s">
        <v>451</v>
      </c>
      <c r="H439" s="159">
        <v>49.17</v>
      </c>
      <c r="I439" s="160"/>
      <c r="L439" s="156"/>
      <c r="M439" s="161"/>
      <c r="T439" s="162"/>
      <c r="AT439" s="157" t="s">
        <v>140</v>
      </c>
      <c r="AU439" s="157" t="s">
        <v>90</v>
      </c>
      <c r="AV439" s="13" t="s">
        <v>90</v>
      </c>
      <c r="AW439" s="13" t="s">
        <v>36</v>
      </c>
      <c r="AX439" s="13" t="s">
        <v>80</v>
      </c>
      <c r="AY439" s="157" t="s">
        <v>127</v>
      </c>
    </row>
    <row r="440" spans="2:65" s="12" customFormat="1" ht="11.25">
      <c r="B440" s="150"/>
      <c r="D440" s="144" t="s">
        <v>140</v>
      </c>
      <c r="E440" s="151" t="s">
        <v>1</v>
      </c>
      <c r="F440" s="152" t="s">
        <v>195</v>
      </c>
      <c r="H440" s="151" t="s">
        <v>1</v>
      </c>
      <c r="I440" s="153"/>
      <c r="L440" s="150"/>
      <c r="M440" s="154"/>
      <c r="T440" s="155"/>
      <c r="AT440" s="151" t="s">
        <v>140</v>
      </c>
      <c r="AU440" s="151" t="s">
        <v>90</v>
      </c>
      <c r="AV440" s="12" t="s">
        <v>88</v>
      </c>
      <c r="AW440" s="12" t="s">
        <v>36</v>
      </c>
      <c r="AX440" s="12" t="s">
        <v>80</v>
      </c>
      <c r="AY440" s="151" t="s">
        <v>127</v>
      </c>
    </row>
    <row r="441" spans="2:65" s="13" customFormat="1" ht="11.25">
      <c r="B441" s="156"/>
      <c r="D441" s="144" t="s">
        <v>140</v>
      </c>
      <c r="E441" s="157" t="s">
        <v>1</v>
      </c>
      <c r="F441" s="158" t="s">
        <v>452</v>
      </c>
      <c r="H441" s="159">
        <v>3.84</v>
      </c>
      <c r="I441" s="160"/>
      <c r="L441" s="156"/>
      <c r="M441" s="161"/>
      <c r="T441" s="162"/>
      <c r="AT441" s="157" t="s">
        <v>140</v>
      </c>
      <c r="AU441" s="157" t="s">
        <v>90</v>
      </c>
      <c r="AV441" s="13" t="s">
        <v>90</v>
      </c>
      <c r="AW441" s="13" t="s">
        <v>36</v>
      </c>
      <c r="AX441" s="13" t="s">
        <v>80</v>
      </c>
      <c r="AY441" s="157" t="s">
        <v>127</v>
      </c>
    </row>
    <row r="442" spans="2:65" s="14" customFormat="1" ht="11.25">
      <c r="B442" s="163"/>
      <c r="D442" s="144" t="s">
        <v>140</v>
      </c>
      <c r="E442" s="164" t="s">
        <v>1</v>
      </c>
      <c r="F442" s="165" t="s">
        <v>146</v>
      </c>
      <c r="H442" s="166">
        <v>53.010000000000005</v>
      </c>
      <c r="I442" s="167"/>
      <c r="L442" s="163"/>
      <c r="M442" s="168"/>
      <c r="T442" s="169"/>
      <c r="AT442" s="164" t="s">
        <v>140</v>
      </c>
      <c r="AU442" s="164" t="s">
        <v>90</v>
      </c>
      <c r="AV442" s="14" t="s">
        <v>134</v>
      </c>
      <c r="AW442" s="14" t="s">
        <v>36</v>
      </c>
      <c r="AX442" s="14" t="s">
        <v>88</v>
      </c>
      <c r="AY442" s="164" t="s">
        <v>127</v>
      </c>
    </row>
    <row r="443" spans="2:65" s="1" customFormat="1" ht="33" customHeight="1">
      <c r="B443" s="31"/>
      <c r="C443" s="131" t="s">
        <v>453</v>
      </c>
      <c r="D443" s="131" t="s">
        <v>129</v>
      </c>
      <c r="E443" s="132" t="s">
        <v>454</v>
      </c>
      <c r="F443" s="133" t="s">
        <v>455</v>
      </c>
      <c r="G443" s="134" t="s">
        <v>338</v>
      </c>
      <c r="H443" s="135">
        <v>0.36</v>
      </c>
      <c r="I443" s="136"/>
      <c r="J443" s="137">
        <f>ROUND(I443*H443,2)</f>
        <v>0</v>
      </c>
      <c r="K443" s="133" t="s">
        <v>133</v>
      </c>
      <c r="L443" s="31"/>
      <c r="M443" s="138" t="s">
        <v>1</v>
      </c>
      <c r="N443" s="139" t="s">
        <v>45</v>
      </c>
      <c r="P443" s="140">
        <f>O443*H443</f>
        <v>0</v>
      </c>
      <c r="Q443" s="140">
        <v>0</v>
      </c>
      <c r="R443" s="140">
        <f>Q443*H443</f>
        <v>0</v>
      </c>
      <c r="S443" s="140">
        <v>0</v>
      </c>
      <c r="T443" s="141">
        <f>S443*H443</f>
        <v>0</v>
      </c>
      <c r="AR443" s="142" t="s">
        <v>134</v>
      </c>
      <c r="AT443" s="142" t="s">
        <v>129</v>
      </c>
      <c r="AU443" s="142" t="s">
        <v>90</v>
      </c>
      <c r="AY443" s="16" t="s">
        <v>127</v>
      </c>
      <c r="BE443" s="143">
        <f>IF(N443="základní",J443,0)</f>
        <v>0</v>
      </c>
      <c r="BF443" s="143">
        <f>IF(N443="snížená",J443,0)</f>
        <v>0</v>
      </c>
      <c r="BG443" s="143">
        <f>IF(N443="zákl. přenesená",J443,0)</f>
        <v>0</v>
      </c>
      <c r="BH443" s="143">
        <f>IF(N443="sníž. přenesená",J443,0)</f>
        <v>0</v>
      </c>
      <c r="BI443" s="143">
        <f>IF(N443="nulová",J443,0)</f>
        <v>0</v>
      </c>
      <c r="BJ443" s="16" t="s">
        <v>88</v>
      </c>
      <c r="BK443" s="143">
        <f>ROUND(I443*H443,2)</f>
        <v>0</v>
      </c>
      <c r="BL443" s="16" t="s">
        <v>134</v>
      </c>
      <c r="BM443" s="142" t="s">
        <v>456</v>
      </c>
    </row>
    <row r="444" spans="2:65" s="1" customFormat="1" ht="29.25">
      <c r="B444" s="31"/>
      <c r="D444" s="144" t="s">
        <v>136</v>
      </c>
      <c r="F444" s="145" t="s">
        <v>457</v>
      </c>
      <c r="I444" s="146"/>
      <c r="L444" s="31"/>
      <c r="M444" s="147"/>
      <c r="T444" s="55"/>
      <c r="AT444" s="16" t="s">
        <v>136</v>
      </c>
      <c r="AU444" s="16" t="s">
        <v>90</v>
      </c>
    </row>
    <row r="445" spans="2:65" s="1" customFormat="1" ht="11.25">
      <c r="B445" s="31"/>
      <c r="D445" s="148" t="s">
        <v>138</v>
      </c>
      <c r="F445" s="149" t="s">
        <v>458</v>
      </c>
      <c r="I445" s="146"/>
      <c r="L445" s="31"/>
      <c r="M445" s="147"/>
      <c r="T445" s="55"/>
      <c r="AT445" s="16" t="s">
        <v>138</v>
      </c>
      <c r="AU445" s="16" t="s">
        <v>90</v>
      </c>
    </row>
    <row r="446" spans="2:65" s="12" customFormat="1" ht="11.25">
      <c r="B446" s="150"/>
      <c r="D446" s="144" t="s">
        <v>140</v>
      </c>
      <c r="E446" s="151" t="s">
        <v>1</v>
      </c>
      <c r="F446" s="152" t="s">
        <v>459</v>
      </c>
      <c r="H446" s="151" t="s">
        <v>1</v>
      </c>
      <c r="I446" s="153"/>
      <c r="L446" s="150"/>
      <c r="M446" s="154"/>
      <c r="T446" s="155"/>
      <c r="AT446" s="151" t="s">
        <v>140</v>
      </c>
      <c r="AU446" s="151" t="s">
        <v>90</v>
      </c>
      <c r="AV446" s="12" t="s">
        <v>88</v>
      </c>
      <c r="AW446" s="12" t="s">
        <v>36</v>
      </c>
      <c r="AX446" s="12" t="s">
        <v>80</v>
      </c>
      <c r="AY446" s="151" t="s">
        <v>127</v>
      </c>
    </row>
    <row r="447" spans="2:65" s="12" customFormat="1" ht="11.25">
      <c r="B447" s="150"/>
      <c r="D447" s="144" t="s">
        <v>140</v>
      </c>
      <c r="E447" s="151" t="s">
        <v>1</v>
      </c>
      <c r="F447" s="152" t="s">
        <v>460</v>
      </c>
      <c r="H447" s="151" t="s">
        <v>1</v>
      </c>
      <c r="I447" s="153"/>
      <c r="L447" s="150"/>
      <c r="M447" s="154"/>
      <c r="T447" s="155"/>
      <c r="AT447" s="151" t="s">
        <v>140</v>
      </c>
      <c r="AU447" s="151" t="s">
        <v>90</v>
      </c>
      <c r="AV447" s="12" t="s">
        <v>88</v>
      </c>
      <c r="AW447" s="12" t="s">
        <v>36</v>
      </c>
      <c r="AX447" s="12" t="s">
        <v>80</v>
      </c>
      <c r="AY447" s="151" t="s">
        <v>127</v>
      </c>
    </row>
    <row r="448" spans="2:65" s="13" customFormat="1" ht="11.25">
      <c r="B448" s="156"/>
      <c r="D448" s="144" t="s">
        <v>140</v>
      </c>
      <c r="E448" s="157" t="s">
        <v>1</v>
      </c>
      <c r="F448" s="158" t="s">
        <v>461</v>
      </c>
      <c r="H448" s="159">
        <v>0.32200000000000001</v>
      </c>
      <c r="I448" s="160"/>
      <c r="L448" s="156"/>
      <c r="M448" s="161"/>
      <c r="T448" s="162"/>
      <c r="AT448" s="157" t="s">
        <v>140</v>
      </c>
      <c r="AU448" s="157" t="s">
        <v>90</v>
      </c>
      <c r="AV448" s="13" t="s">
        <v>90</v>
      </c>
      <c r="AW448" s="13" t="s">
        <v>36</v>
      </c>
      <c r="AX448" s="13" t="s">
        <v>80</v>
      </c>
      <c r="AY448" s="157" t="s">
        <v>127</v>
      </c>
    </row>
    <row r="449" spans="2:65" s="12" customFormat="1" ht="11.25">
      <c r="B449" s="150"/>
      <c r="D449" s="144" t="s">
        <v>140</v>
      </c>
      <c r="E449" s="151" t="s">
        <v>1</v>
      </c>
      <c r="F449" s="152" t="s">
        <v>462</v>
      </c>
      <c r="H449" s="151" t="s">
        <v>1</v>
      </c>
      <c r="I449" s="153"/>
      <c r="L449" s="150"/>
      <c r="M449" s="154"/>
      <c r="T449" s="155"/>
      <c r="AT449" s="151" t="s">
        <v>140</v>
      </c>
      <c r="AU449" s="151" t="s">
        <v>90</v>
      </c>
      <c r="AV449" s="12" t="s">
        <v>88</v>
      </c>
      <c r="AW449" s="12" t="s">
        <v>36</v>
      </c>
      <c r="AX449" s="12" t="s">
        <v>80</v>
      </c>
      <c r="AY449" s="151" t="s">
        <v>127</v>
      </c>
    </row>
    <row r="450" spans="2:65" s="13" customFormat="1" ht="11.25">
      <c r="B450" s="156"/>
      <c r="D450" s="144" t="s">
        <v>140</v>
      </c>
      <c r="E450" s="157" t="s">
        <v>1</v>
      </c>
      <c r="F450" s="158" t="s">
        <v>463</v>
      </c>
      <c r="H450" s="159">
        <v>3.7999999999999999E-2</v>
      </c>
      <c r="I450" s="160"/>
      <c r="L450" s="156"/>
      <c r="M450" s="161"/>
      <c r="T450" s="162"/>
      <c r="AT450" s="157" t="s">
        <v>140</v>
      </c>
      <c r="AU450" s="157" t="s">
        <v>90</v>
      </c>
      <c r="AV450" s="13" t="s">
        <v>90</v>
      </c>
      <c r="AW450" s="13" t="s">
        <v>36</v>
      </c>
      <c r="AX450" s="13" t="s">
        <v>80</v>
      </c>
      <c r="AY450" s="157" t="s">
        <v>127</v>
      </c>
    </row>
    <row r="451" spans="2:65" s="14" customFormat="1" ht="11.25">
      <c r="B451" s="163"/>
      <c r="D451" s="144" t="s">
        <v>140</v>
      </c>
      <c r="E451" s="164" t="s">
        <v>1</v>
      </c>
      <c r="F451" s="165" t="s">
        <v>146</v>
      </c>
      <c r="H451" s="166">
        <v>0.36</v>
      </c>
      <c r="I451" s="167"/>
      <c r="L451" s="163"/>
      <c r="M451" s="168"/>
      <c r="T451" s="169"/>
      <c r="AT451" s="164" t="s">
        <v>140</v>
      </c>
      <c r="AU451" s="164" t="s">
        <v>90</v>
      </c>
      <c r="AV451" s="14" t="s">
        <v>134</v>
      </c>
      <c r="AW451" s="14" t="s">
        <v>36</v>
      </c>
      <c r="AX451" s="14" t="s">
        <v>88</v>
      </c>
      <c r="AY451" s="164" t="s">
        <v>127</v>
      </c>
    </row>
    <row r="452" spans="2:65" s="1" customFormat="1" ht="24.2" customHeight="1">
      <c r="B452" s="31"/>
      <c r="C452" s="131" t="s">
        <v>464</v>
      </c>
      <c r="D452" s="131" t="s">
        <v>129</v>
      </c>
      <c r="E452" s="132" t="s">
        <v>465</v>
      </c>
      <c r="F452" s="133" t="s">
        <v>466</v>
      </c>
      <c r="G452" s="134" t="s">
        <v>132</v>
      </c>
      <c r="H452" s="135">
        <v>9.9749999999999996</v>
      </c>
      <c r="I452" s="136"/>
      <c r="J452" s="137">
        <f>ROUND(I452*H452,2)</f>
        <v>0</v>
      </c>
      <c r="K452" s="133" t="s">
        <v>133</v>
      </c>
      <c r="L452" s="31"/>
      <c r="M452" s="138" t="s">
        <v>1</v>
      </c>
      <c r="N452" s="139" t="s">
        <v>45</v>
      </c>
      <c r="P452" s="140">
        <f>O452*H452</f>
        <v>0</v>
      </c>
      <c r="Q452" s="140">
        <v>1.328E-2</v>
      </c>
      <c r="R452" s="140">
        <f>Q452*H452</f>
        <v>0.132468</v>
      </c>
      <c r="S452" s="140">
        <v>0</v>
      </c>
      <c r="T452" s="141">
        <f>S452*H452</f>
        <v>0</v>
      </c>
      <c r="AR452" s="142" t="s">
        <v>134</v>
      </c>
      <c r="AT452" s="142" t="s">
        <v>129</v>
      </c>
      <c r="AU452" s="142" t="s">
        <v>90</v>
      </c>
      <c r="AY452" s="16" t="s">
        <v>127</v>
      </c>
      <c r="BE452" s="143">
        <f>IF(N452="základní",J452,0)</f>
        <v>0</v>
      </c>
      <c r="BF452" s="143">
        <f>IF(N452="snížená",J452,0)</f>
        <v>0</v>
      </c>
      <c r="BG452" s="143">
        <f>IF(N452="zákl. přenesená",J452,0)</f>
        <v>0</v>
      </c>
      <c r="BH452" s="143">
        <f>IF(N452="sníž. přenesená",J452,0)</f>
        <v>0</v>
      </c>
      <c r="BI452" s="143">
        <f>IF(N452="nulová",J452,0)</f>
        <v>0</v>
      </c>
      <c r="BJ452" s="16" t="s">
        <v>88</v>
      </c>
      <c r="BK452" s="143">
        <f>ROUND(I452*H452,2)</f>
        <v>0</v>
      </c>
      <c r="BL452" s="16" t="s">
        <v>134</v>
      </c>
      <c r="BM452" s="142" t="s">
        <v>467</v>
      </c>
    </row>
    <row r="453" spans="2:65" s="1" customFormat="1" ht="19.5">
      <c r="B453" s="31"/>
      <c r="D453" s="144" t="s">
        <v>136</v>
      </c>
      <c r="F453" s="145" t="s">
        <v>468</v>
      </c>
      <c r="I453" s="146"/>
      <c r="L453" s="31"/>
      <c r="M453" s="147"/>
      <c r="T453" s="55"/>
      <c r="AT453" s="16" t="s">
        <v>136</v>
      </c>
      <c r="AU453" s="16" t="s">
        <v>90</v>
      </c>
    </row>
    <row r="454" spans="2:65" s="1" customFormat="1" ht="11.25">
      <c r="B454" s="31"/>
      <c r="D454" s="148" t="s">
        <v>138</v>
      </c>
      <c r="F454" s="149" t="s">
        <v>469</v>
      </c>
      <c r="I454" s="146"/>
      <c r="L454" s="31"/>
      <c r="M454" s="147"/>
      <c r="T454" s="55"/>
      <c r="AT454" s="16" t="s">
        <v>138</v>
      </c>
      <c r="AU454" s="16" t="s">
        <v>90</v>
      </c>
    </row>
    <row r="455" spans="2:65" s="12" customFormat="1" ht="11.25">
      <c r="B455" s="150"/>
      <c r="D455" s="144" t="s">
        <v>140</v>
      </c>
      <c r="E455" s="151" t="s">
        <v>1</v>
      </c>
      <c r="F455" s="152" t="s">
        <v>459</v>
      </c>
      <c r="H455" s="151" t="s">
        <v>1</v>
      </c>
      <c r="I455" s="153"/>
      <c r="L455" s="150"/>
      <c r="M455" s="154"/>
      <c r="T455" s="155"/>
      <c r="AT455" s="151" t="s">
        <v>140</v>
      </c>
      <c r="AU455" s="151" t="s">
        <v>90</v>
      </c>
      <c r="AV455" s="12" t="s">
        <v>88</v>
      </c>
      <c r="AW455" s="12" t="s">
        <v>36</v>
      </c>
      <c r="AX455" s="12" t="s">
        <v>80</v>
      </c>
      <c r="AY455" s="151" t="s">
        <v>127</v>
      </c>
    </row>
    <row r="456" spans="2:65" s="12" customFormat="1" ht="11.25">
      <c r="B456" s="150"/>
      <c r="D456" s="144" t="s">
        <v>140</v>
      </c>
      <c r="E456" s="151" t="s">
        <v>1</v>
      </c>
      <c r="F456" s="152" t="s">
        <v>460</v>
      </c>
      <c r="H456" s="151" t="s">
        <v>1</v>
      </c>
      <c r="I456" s="153"/>
      <c r="L456" s="150"/>
      <c r="M456" s="154"/>
      <c r="T456" s="155"/>
      <c r="AT456" s="151" t="s">
        <v>140</v>
      </c>
      <c r="AU456" s="151" t="s">
        <v>90</v>
      </c>
      <c r="AV456" s="12" t="s">
        <v>88</v>
      </c>
      <c r="AW456" s="12" t="s">
        <v>36</v>
      </c>
      <c r="AX456" s="12" t="s">
        <v>80</v>
      </c>
      <c r="AY456" s="151" t="s">
        <v>127</v>
      </c>
    </row>
    <row r="457" spans="2:65" s="13" customFormat="1" ht="11.25">
      <c r="B457" s="156"/>
      <c r="D457" s="144" t="s">
        <v>140</v>
      </c>
      <c r="E457" s="157" t="s">
        <v>1</v>
      </c>
      <c r="F457" s="158" t="s">
        <v>470</v>
      </c>
      <c r="H457" s="159">
        <v>8.7149999999999999</v>
      </c>
      <c r="I457" s="160"/>
      <c r="L457" s="156"/>
      <c r="M457" s="161"/>
      <c r="T457" s="162"/>
      <c r="AT457" s="157" t="s">
        <v>140</v>
      </c>
      <c r="AU457" s="157" t="s">
        <v>90</v>
      </c>
      <c r="AV457" s="13" t="s">
        <v>90</v>
      </c>
      <c r="AW457" s="13" t="s">
        <v>36</v>
      </c>
      <c r="AX457" s="13" t="s">
        <v>80</v>
      </c>
      <c r="AY457" s="157" t="s">
        <v>127</v>
      </c>
    </row>
    <row r="458" spans="2:65" s="12" customFormat="1" ht="11.25">
      <c r="B458" s="150"/>
      <c r="D458" s="144" t="s">
        <v>140</v>
      </c>
      <c r="E458" s="151" t="s">
        <v>1</v>
      </c>
      <c r="F458" s="152" t="s">
        <v>462</v>
      </c>
      <c r="H458" s="151" t="s">
        <v>1</v>
      </c>
      <c r="I458" s="153"/>
      <c r="L458" s="150"/>
      <c r="M458" s="154"/>
      <c r="T458" s="155"/>
      <c r="AT458" s="151" t="s">
        <v>140</v>
      </c>
      <c r="AU458" s="151" t="s">
        <v>90</v>
      </c>
      <c r="AV458" s="12" t="s">
        <v>88</v>
      </c>
      <c r="AW458" s="12" t="s">
        <v>36</v>
      </c>
      <c r="AX458" s="12" t="s">
        <v>80</v>
      </c>
      <c r="AY458" s="151" t="s">
        <v>127</v>
      </c>
    </row>
    <row r="459" spans="2:65" s="13" customFormat="1" ht="11.25">
      <c r="B459" s="156"/>
      <c r="D459" s="144" t="s">
        <v>140</v>
      </c>
      <c r="E459" s="157" t="s">
        <v>1</v>
      </c>
      <c r="F459" s="158" t="s">
        <v>471</v>
      </c>
      <c r="H459" s="159">
        <v>1.26</v>
      </c>
      <c r="I459" s="160"/>
      <c r="L459" s="156"/>
      <c r="M459" s="161"/>
      <c r="T459" s="162"/>
      <c r="AT459" s="157" t="s">
        <v>140</v>
      </c>
      <c r="AU459" s="157" t="s">
        <v>90</v>
      </c>
      <c r="AV459" s="13" t="s">
        <v>90</v>
      </c>
      <c r="AW459" s="13" t="s">
        <v>36</v>
      </c>
      <c r="AX459" s="13" t="s">
        <v>80</v>
      </c>
      <c r="AY459" s="157" t="s">
        <v>127</v>
      </c>
    </row>
    <row r="460" spans="2:65" s="14" customFormat="1" ht="11.25">
      <c r="B460" s="163"/>
      <c r="D460" s="144" t="s">
        <v>140</v>
      </c>
      <c r="E460" s="164" t="s">
        <v>1</v>
      </c>
      <c r="F460" s="165" t="s">
        <v>146</v>
      </c>
      <c r="H460" s="166">
        <v>9.9749999999999996</v>
      </c>
      <c r="I460" s="167"/>
      <c r="L460" s="163"/>
      <c r="M460" s="168"/>
      <c r="T460" s="169"/>
      <c r="AT460" s="164" t="s">
        <v>140</v>
      </c>
      <c r="AU460" s="164" t="s">
        <v>90</v>
      </c>
      <c r="AV460" s="14" t="s">
        <v>134</v>
      </c>
      <c r="AW460" s="14" t="s">
        <v>36</v>
      </c>
      <c r="AX460" s="14" t="s">
        <v>88</v>
      </c>
      <c r="AY460" s="164" t="s">
        <v>127</v>
      </c>
    </row>
    <row r="461" spans="2:65" s="1" customFormat="1" ht="24.2" customHeight="1">
      <c r="B461" s="31"/>
      <c r="C461" s="131" t="s">
        <v>472</v>
      </c>
      <c r="D461" s="131" t="s">
        <v>129</v>
      </c>
      <c r="E461" s="132" t="s">
        <v>473</v>
      </c>
      <c r="F461" s="133" t="s">
        <v>474</v>
      </c>
      <c r="G461" s="134" t="s">
        <v>132</v>
      </c>
      <c r="H461" s="135">
        <v>9.9749999999999996</v>
      </c>
      <c r="I461" s="136"/>
      <c r="J461" s="137">
        <f>ROUND(I461*H461,2)</f>
        <v>0</v>
      </c>
      <c r="K461" s="133" t="s">
        <v>133</v>
      </c>
      <c r="L461" s="31"/>
      <c r="M461" s="138" t="s">
        <v>1</v>
      </c>
      <c r="N461" s="139" t="s">
        <v>45</v>
      </c>
      <c r="P461" s="140">
        <f>O461*H461</f>
        <v>0</v>
      </c>
      <c r="Q461" s="140">
        <v>0</v>
      </c>
      <c r="R461" s="140">
        <f>Q461*H461</f>
        <v>0</v>
      </c>
      <c r="S461" s="140">
        <v>0</v>
      </c>
      <c r="T461" s="141">
        <f>S461*H461</f>
        <v>0</v>
      </c>
      <c r="AR461" s="142" t="s">
        <v>134</v>
      </c>
      <c r="AT461" s="142" t="s">
        <v>129</v>
      </c>
      <c r="AU461" s="142" t="s">
        <v>90</v>
      </c>
      <c r="AY461" s="16" t="s">
        <v>127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88</v>
      </c>
      <c r="BK461" s="143">
        <f>ROUND(I461*H461,2)</f>
        <v>0</v>
      </c>
      <c r="BL461" s="16" t="s">
        <v>134</v>
      </c>
      <c r="BM461" s="142" t="s">
        <v>475</v>
      </c>
    </row>
    <row r="462" spans="2:65" s="1" customFormat="1" ht="19.5">
      <c r="B462" s="31"/>
      <c r="D462" s="144" t="s">
        <v>136</v>
      </c>
      <c r="F462" s="145" t="s">
        <v>476</v>
      </c>
      <c r="I462" s="146"/>
      <c r="L462" s="31"/>
      <c r="M462" s="147"/>
      <c r="T462" s="55"/>
      <c r="AT462" s="16" t="s">
        <v>136</v>
      </c>
      <c r="AU462" s="16" t="s">
        <v>90</v>
      </c>
    </row>
    <row r="463" spans="2:65" s="1" customFormat="1" ht="11.25">
      <c r="B463" s="31"/>
      <c r="D463" s="148" t="s">
        <v>138</v>
      </c>
      <c r="F463" s="149" t="s">
        <v>477</v>
      </c>
      <c r="I463" s="146"/>
      <c r="L463" s="31"/>
      <c r="M463" s="147"/>
      <c r="T463" s="55"/>
      <c r="AT463" s="16" t="s">
        <v>138</v>
      </c>
      <c r="AU463" s="16" t="s">
        <v>90</v>
      </c>
    </row>
    <row r="464" spans="2:65" s="12" customFormat="1" ht="11.25">
      <c r="B464" s="150"/>
      <c r="D464" s="144" t="s">
        <v>140</v>
      </c>
      <c r="E464" s="151" t="s">
        <v>1</v>
      </c>
      <c r="F464" s="152" t="s">
        <v>459</v>
      </c>
      <c r="H464" s="151" t="s">
        <v>1</v>
      </c>
      <c r="I464" s="153"/>
      <c r="L464" s="150"/>
      <c r="M464" s="154"/>
      <c r="T464" s="155"/>
      <c r="AT464" s="151" t="s">
        <v>140</v>
      </c>
      <c r="AU464" s="151" t="s">
        <v>90</v>
      </c>
      <c r="AV464" s="12" t="s">
        <v>88</v>
      </c>
      <c r="AW464" s="12" t="s">
        <v>36</v>
      </c>
      <c r="AX464" s="12" t="s">
        <v>80</v>
      </c>
      <c r="AY464" s="151" t="s">
        <v>127</v>
      </c>
    </row>
    <row r="465" spans="2:65" s="12" customFormat="1" ht="11.25">
      <c r="B465" s="150"/>
      <c r="D465" s="144" t="s">
        <v>140</v>
      </c>
      <c r="E465" s="151" t="s">
        <v>1</v>
      </c>
      <c r="F465" s="152" t="s">
        <v>460</v>
      </c>
      <c r="H465" s="151" t="s">
        <v>1</v>
      </c>
      <c r="I465" s="153"/>
      <c r="L465" s="150"/>
      <c r="M465" s="154"/>
      <c r="T465" s="155"/>
      <c r="AT465" s="151" t="s">
        <v>140</v>
      </c>
      <c r="AU465" s="151" t="s">
        <v>90</v>
      </c>
      <c r="AV465" s="12" t="s">
        <v>88</v>
      </c>
      <c r="AW465" s="12" t="s">
        <v>36</v>
      </c>
      <c r="AX465" s="12" t="s">
        <v>80</v>
      </c>
      <c r="AY465" s="151" t="s">
        <v>127</v>
      </c>
    </row>
    <row r="466" spans="2:65" s="13" customFormat="1" ht="11.25">
      <c r="B466" s="156"/>
      <c r="D466" s="144" t="s">
        <v>140</v>
      </c>
      <c r="E466" s="157" t="s">
        <v>1</v>
      </c>
      <c r="F466" s="158" t="s">
        <v>470</v>
      </c>
      <c r="H466" s="159">
        <v>8.7149999999999999</v>
      </c>
      <c r="I466" s="160"/>
      <c r="L466" s="156"/>
      <c r="M466" s="161"/>
      <c r="T466" s="162"/>
      <c r="AT466" s="157" t="s">
        <v>140</v>
      </c>
      <c r="AU466" s="157" t="s">
        <v>90</v>
      </c>
      <c r="AV466" s="13" t="s">
        <v>90</v>
      </c>
      <c r="AW466" s="13" t="s">
        <v>36</v>
      </c>
      <c r="AX466" s="13" t="s">
        <v>80</v>
      </c>
      <c r="AY466" s="157" t="s">
        <v>127</v>
      </c>
    </row>
    <row r="467" spans="2:65" s="12" customFormat="1" ht="11.25">
      <c r="B467" s="150"/>
      <c r="D467" s="144" t="s">
        <v>140</v>
      </c>
      <c r="E467" s="151" t="s">
        <v>1</v>
      </c>
      <c r="F467" s="152" t="s">
        <v>462</v>
      </c>
      <c r="H467" s="151" t="s">
        <v>1</v>
      </c>
      <c r="I467" s="153"/>
      <c r="L467" s="150"/>
      <c r="M467" s="154"/>
      <c r="T467" s="155"/>
      <c r="AT467" s="151" t="s">
        <v>140</v>
      </c>
      <c r="AU467" s="151" t="s">
        <v>90</v>
      </c>
      <c r="AV467" s="12" t="s">
        <v>88</v>
      </c>
      <c r="AW467" s="12" t="s">
        <v>36</v>
      </c>
      <c r="AX467" s="12" t="s">
        <v>80</v>
      </c>
      <c r="AY467" s="151" t="s">
        <v>127</v>
      </c>
    </row>
    <row r="468" spans="2:65" s="13" customFormat="1" ht="11.25">
      <c r="B468" s="156"/>
      <c r="D468" s="144" t="s">
        <v>140</v>
      </c>
      <c r="E468" s="157" t="s">
        <v>1</v>
      </c>
      <c r="F468" s="158" t="s">
        <v>471</v>
      </c>
      <c r="H468" s="159">
        <v>1.26</v>
      </c>
      <c r="I468" s="160"/>
      <c r="L468" s="156"/>
      <c r="M468" s="161"/>
      <c r="T468" s="162"/>
      <c r="AT468" s="157" t="s">
        <v>140</v>
      </c>
      <c r="AU468" s="157" t="s">
        <v>90</v>
      </c>
      <c r="AV468" s="13" t="s">
        <v>90</v>
      </c>
      <c r="AW468" s="13" t="s">
        <v>36</v>
      </c>
      <c r="AX468" s="13" t="s">
        <v>80</v>
      </c>
      <c r="AY468" s="157" t="s">
        <v>127</v>
      </c>
    </row>
    <row r="469" spans="2:65" s="14" customFormat="1" ht="11.25">
      <c r="B469" s="163"/>
      <c r="D469" s="144" t="s">
        <v>140</v>
      </c>
      <c r="E469" s="164" t="s">
        <v>1</v>
      </c>
      <c r="F469" s="165" t="s">
        <v>146</v>
      </c>
      <c r="H469" s="166">
        <v>9.9749999999999996</v>
      </c>
      <c r="I469" s="167"/>
      <c r="L469" s="163"/>
      <c r="M469" s="168"/>
      <c r="T469" s="169"/>
      <c r="AT469" s="164" t="s">
        <v>140</v>
      </c>
      <c r="AU469" s="164" t="s">
        <v>90</v>
      </c>
      <c r="AV469" s="14" t="s">
        <v>134</v>
      </c>
      <c r="AW469" s="14" t="s">
        <v>36</v>
      </c>
      <c r="AX469" s="14" t="s">
        <v>88</v>
      </c>
      <c r="AY469" s="164" t="s">
        <v>127</v>
      </c>
    </row>
    <row r="470" spans="2:65" s="11" customFormat="1" ht="22.9" customHeight="1">
      <c r="B470" s="119"/>
      <c r="D470" s="120" t="s">
        <v>79</v>
      </c>
      <c r="E470" s="129" t="s">
        <v>177</v>
      </c>
      <c r="F470" s="129" t="s">
        <v>478</v>
      </c>
      <c r="I470" s="122"/>
      <c r="J470" s="130">
        <f>BK470</f>
        <v>0</v>
      </c>
      <c r="L470" s="119"/>
      <c r="M470" s="124"/>
      <c r="P470" s="125">
        <f>SUM(P471:P599)</f>
        <v>0</v>
      </c>
      <c r="R470" s="125">
        <f>SUM(R471:R599)</f>
        <v>75.888313999999994</v>
      </c>
      <c r="T470" s="126">
        <f>SUM(T471:T599)</f>
        <v>0</v>
      </c>
      <c r="AR470" s="120" t="s">
        <v>88</v>
      </c>
      <c r="AT470" s="127" t="s">
        <v>79</v>
      </c>
      <c r="AU470" s="127" t="s">
        <v>88</v>
      </c>
      <c r="AY470" s="120" t="s">
        <v>127</v>
      </c>
      <c r="BK470" s="128">
        <f>SUM(BK471:BK599)</f>
        <v>0</v>
      </c>
    </row>
    <row r="471" spans="2:65" s="1" customFormat="1" ht="24.2" customHeight="1">
      <c r="B471" s="31"/>
      <c r="C471" s="131" t="s">
        <v>479</v>
      </c>
      <c r="D471" s="131" t="s">
        <v>129</v>
      </c>
      <c r="E471" s="132" t="s">
        <v>480</v>
      </c>
      <c r="F471" s="133" t="s">
        <v>481</v>
      </c>
      <c r="G471" s="134" t="s">
        <v>132</v>
      </c>
      <c r="H471" s="135">
        <v>39.6</v>
      </c>
      <c r="I471" s="136"/>
      <c r="J471" s="137">
        <f>ROUND(I471*H471,2)</f>
        <v>0</v>
      </c>
      <c r="K471" s="133" t="s">
        <v>133</v>
      </c>
      <c r="L471" s="31"/>
      <c r="M471" s="138" t="s">
        <v>1</v>
      </c>
      <c r="N471" s="139" t="s">
        <v>45</v>
      </c>
      <c r="P471" s="140">
        <f>O471*H471</f>
        <v>0</v>
      </c>
      <c r="Q471" s="140">
        <v>0</v>
      </c>
      <c r="R471" s="140">
        <f>Q471*H471</f>
        <v>0</v>
      </c>
      <c r="S471" s="140">
        <v>0</v>
      </c>
      <c r="T471" s="141">
        <f>S471*H471</f>
        <v>0</v>
      </c>
      <c r="AR471" s="142" t="s">
        <v>134</v>
      </c>
      <c r="AT471" s="142" t="s">
        <v>129</v>
      </c>
      <c r="AU471" s="142" t="s">
        <v>90</v>
      </c>
      <c r="AY471" s="16" t="s">
        <v>127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88</v>
      </c>
      <c r="BK471" s="143">
        <f>ROUND(I471*H471,2)</f>
        <v>0</v>
      </c>
      <c r="BL471" s="16" t="s">
        <v>134</v>
      </c>
      <c r="BM471" s="142" t="s">
        <v>482</v>
      </c>
    </row>
    <row r="472" spans="2:65" s="1" customFormat="1" ht="19.5">
      <c r="B472" s="31"/>
      <c r="D472" s="144" t="s">
        <v>136</v>
      </c>
      <c r="F472" s="145" t="s">
        <v>483</v>
      </c>
      <c r="I472" s="146"/>
      <c r="L472" s="31"/>
      <c r="M472" s="147"/>
      <c r="T472" s="55"/>
      <c r="AT472" s="16" t="s">
        <v>136</v>
      </c>
      <c r="AU472" s="16" t="s">
        <v>90</v>
      </c>
    </row>
    <row r="473" spans="2:65" s="1" customFormat="1" ht="11.25">
      <c r="B473" s="31"/>
      <c r="D473" s="148" t="s">
        <v>138</v>
      </c>
      <c r="F473" s="149" t="s">
        <v>484</v>
      </c>
      <c r="I473" s="146"/>
      <c r="L473" s="31"/>
      <c r="M473" s="147"/>
      <c r="T473" s="55"/>
      <c r="AT473" s="16" t="s">
        <v>138</v>
      </c>
      <c r="AU473" s="16" t="s">
        <v>90</v>
      </c>
    </row>
    <row r="474" spans="2:65" s="12" customFormat="1" ht="11.25">
      <c r="B474" s="150"/>
      <c r="D474" s="144" t="s">
        <v>140</v>
      </c>
      <c r="E474" s="151" t="s">
        <v>1</v>
      </c>
      <c r="F474" s="152" t="s">
        <v>485</v>
      </c>
      <c r="H474" s="151" t="s">
        <v>1</v>
      </c>
      <c r="I474" s="153"/>
      <c r="L474" s="150"/>
      <c r="M474" s="154"/>
      <c r="T474" s="155"/>
      <c r="AT474" s="151" t="s">
        <v>140</v>
      </c>
      <c r="AU474" s="151" t="s">
        <v>90</v>
      </c>
      <c r="AV474" s="12" t="s">
        <v>88</v>
      </c>
      <c r="AW474" s="12" t="s">
        <v>36</v>
      </c>
      <c r="AX474" s="12" t="s">
        <v>80</v>
      </c>
      <c r="AY474" s="151" t="s">
        <v>127</v>
      </c>
    </row>
    <row r="475" spans="2:65" s="12" customFormat="1" ht="11.25">
      <c r="B475" s="150"/>
      <c r="D475" s="144" t="s">
        <v>140</v>
      </c>
      <c r="E475" s="151" t="s">
        <v>1</v>
      </c>
      <c r="F475" s="152" t="s">
        <v>142</v>
      </c>
      <c r="H475" s="151" t="s">
        <v>1</v>
      </c>
      <c r="I475" s="153"/>
      <c r="L475" s="150"/>
      <c r="M475" s="154"/>
      <c r="T475" s="155"/>
      <c r="AT475" s="151" t="s">
        <v>140</v>
      </c>
      <c r="AU475" s="151" t="s">
        <v>90</v>
      </c>
      <c r="AV475" s="12" t="s">
        <v>88</v>
      </c>
      <c r="AW475" s="12" t="s">
        <v>36</v>
      </c>
      <c r="AX475" s="12" t="s">
        <v>80</v>
      </c>
      <c r="AY475" s="151" t="s">
        <v>127</v>
      </c>
    </row>
    <row r="476" spans="2:65" s="13" customFormat="1" ht="11.25">
      <c r="B476" s="156"/>
      <c r="D476" s="144" t="s">
        <v>140</v>
      </c>
      <c r="E476" s="157" t="s">
        <v>1</v>
      </c>
      <c r="F476" s="158" t="s">
        <v>486</v>
      </c>
      <c r="H476" s="159">
        <v>39.6</v>
      </c>
      <c r="I476" s="160"/>
      <c r="L476" s="156"/>
      <c r="M476" s="161"/>
      <c r="T476" s="162"/>
      <c r="AT476" s="157" t="s">
        <v>140</v>
      </c>
      <c r="AU476" s="157" t="s">
        <v>90</v>
      </c>
      <c r="AV476" s="13" t="s">
        <v>90</v>
      </c>
      <c r="AW476" s="13" t="s">
        <v>36</v>
      </c>
      <c r="AX476" s="13" t="s">
        <v>88</v>
      </c>
      <c r="AY476" s="157" t="s">
        <v>127</v>
      </c>
    </row>
    <row r="477" spans="2:65" s="1" customFormat="1" ht="24.2" customHeight="1">
      <c r="B477" s="31"/>
      <c r="C477" s="131" t="s">
        <v>487</v>
      </c>
      <c r="D477" s="131" t="s">
        <v>129</v>
      </c>
      <c r="E477" s="132" t="s">
        <v>488</v>
      </c>
      <c r="F477" s="133" t="s">
        <v>489</v>
      </c>
      <c r="G477" s="134" t="s">
        <v>132</v>
      </c>
      <c r="H477" s="135">
        <v>960.8</v>
      </c>
      <c r="I477" s="136"/>
      <c r="J477" s="137">
        <f>ROUND(I477*H477,2)</f>
        <v>0</v>
      </c>
      <c r="K477" s="133" t="s">
        <v>133</v>
      </c>
      <c r="L477" s="31"/>
      <c r="M477" s="138" t="s">
        <v>1</v>
      </c>
      <c r="N477" s="139" t="s">
        <v>45</v>
      </c>
      <c r="P477" s="140">
        <f>O477*H477</f>
        <v>0</v>
      </c>
      <c r="Q477" s="140">
        <v>0</v>
      </c>
      <c r="R477" s="140">
        <f>Q477*H477</f>
        <v>0</v>
      </c>
      <c r="S477" s="140">
        <v>0</v>
      </c>
      <c r="T477" s="141">
        <f>S477*H477</f>
        <v>0</v>
      </c>
      <c r="AR477" s="142" t="s">
        <v>134</v>
      </c>
      <c r="AT477" s="142" t="s">
        <v>129</v>
      </c>
      <c r="AU477" s="142" t="s">
        <v>90</v>
      </c>
      <c r="AY477" s="16" t="s">
        <v>127</v>
      </c>
      <c r="BE477" s="143">
        <f>IF(N477="základní",J477,0)</f>
        <v>0</v>
      </c>
      <c r="BF477" s="143">
        <f>IF(N477="snížená",J477,0)</f>
        <v>0</v>
      </c>
      <c r="BG477" s="143">
        <f>IF(N477="zákl. přenesená",J477,0)</f>
        <v>0</v>
      </c>
      <c r="BH477" s="143">
        <f>IF(N477="sníž. přenesená",J477,0)</f>
        <v>0</v>
      </c>
      <c r="BI477" s="143">
        <f>IF(N477="nulová",J477,0)</f>
        <v>0</v>
      </c>
      <c r="BJ477" s="16" t="s">
        <v>88</v>
      </c>
      <c r="BK477" s="143">
        <f>ROUND(I477*H477,2)</f>
        <v>0</v>
      </c>
      <c r="BL477" s="16" t="s">
        <v>134</v>
      </c>
      <c r="BM477" s="142" t="s">
        <v>490</v>
      </c>
    </row>
    <row r="478" spans="2:65" s="1" customFormat="1" ht="19.5">
      <c r="B478" s="31"/>
      <c r="D478" s="144" t="s">
        <v>136</v>
      </c>
      <c r="F478" s="145" t="s">
        <v>491</v>
      </c>
      <c r="I478" s="146"/>
      <c r="L478" s="31"/>
      <c r="M478" s="147"/>
      <c r="T478" s="55"/>
      <c r="AT478" s="16" t="s">
        <v>136</v>
      </c>
      <c r="AU478" s="16" t="s">
        <v>90</v>
      </c>
    </row>
    <row r="479" spans="2:65" s="1" customFormat="1" ht="11.25">
      <c r="B479" s="31"/>
      <c r="D479" s="148" t="s">
        <v>138</v>
      </c>
      <c r="F479" s="149" t="s">
        <v>492</v>
      </c>
      <c r="I479" s="146"/>
      <c r="L479" s="31"/>
      <c r="M479" s="147"/>
      <c r="T479" s="55"/>
      <c r="AT479" s="16" t="s">
        <v>138</v>
      </c>
      <c r="AU479" s="16" t="s">
        <v>90</v>
      </c>
    </row>
    <row r="480" spans="2:65" s="12" customFormat="1" ht="11.25">
      <c r="B480" s="150"/>
      <c r="D480" s="144" t="s">
        <v>140</v>
      </c>
      <c r="E480" s="151" t="s">
        <v>1</v>
      </c>
      <c r="F480" s="152" t="s">
        <v>493</v>
      </c>
      <c r="H480" s="151" t="s">
        <v>1</v>
      </c>
      <c r="I480" s="153"/>
      <c r="L480" s="150"/>
      <c r="M480" s="154"/>
      <c r="T480" s="155"/>
      <c r="AT480" s="151" t="s">
        <v>140</v>
      </c>
      <c r="AU480" s="151" t="s">
        <v>90</v>
      </c>
      <c r="AV480" s="12" t="s">
        <v>88</v>
      </c>
      <c r="AW480" s="12" t="s">
        <v>36</v>
      </c>
      <c r="AX480" s="12" t="s">
        <v>80</v>
      </c>
      <c r="AY480" s="151" t="s">
        <v>127</v>
      </c>
    </row>
    <row r="481" spans="2:65" s="12" customFormat="1" ht="11.25">
      <c r="B481" s="150"/>
      <c r="D481" s="144" t="s">
        <v>140</v>
      </c>
      <c r="E481" s="151" t="s">
        <v>1</v>
      </c>
      <c r="F481" s="152" t="s">
        <v>142</v>
      </c>
      <c r="H481" s="151" t="s">
        <v>1</v>
      </c>
      <c r="I481" s="153"/>
      <c r="L481" s="150"/>
      <c r="M481" s="154"/>
      <c r="T481" s="155"/>
      <c r="AT481" s="151" t="s">
        <v>140</v>
      </c>
      <c r="AU481" s="151" t="s">
        <v>90</v>
      </c>
      <c r="AV481" s="12" t="s">
        <v>88</v>
      </c>
      <c r="AW481" s="12" t="s">
        <v>36</v>
      </c>
      <c r="AX481" s="12" t="s">
        <v>80</v>
      </c>
      <c r="AY481" s="151" t="s">
        <v>127</v>
      </c>
    </row>
    <row r="482" spans="2:65" s="13" customFormat="1" ht="11.25">
      <c r="B482" s="156"/>
      <c r="D482" s="144" t="s">
        <v>140</v>
      </c>
      <c r="E482" s="157" t="s">
        <v>1</v>
      </c>
      <c r="F482" s="158" t="s">
        <v>194</v>
      </c>
      <c r="H482" s="159">
        <v>292.60000000000002</v>
      </c>
      <c r="I482" s="160"/>
      <c r="L482" s="156"/>
      <c r="M482" s="161"/>
      <c r="T482" s="162"/>
      <c r="AT482" s="157" t="s">
        <v>140</v>
      </c>
      <c r="AU482" s="157" t="s">
        <v>90</v>
      </c>
      <c r="AV482" s="13" t="s">
        <v>90</v>
      </c>
      <c r="AW482" s="13" t="s">
        <v>36</v>
      </c>
      <c r="AX482" s="13" t="s">
        <v>80</v>
      </c>
      <c r="AY482" s="157" t="s">
        <v>127</v>
      </c>
    </row>
    <row r="483" spans="2:65" s="12" customFormat="1" ht="11.25">
      <c r="B483" s="150"/>
      <c r="D483" s="144" t="s">
        <v>140</v>
      </c>
      <c r="E483" s="151" t="s">
        <v>1</v>
      </c>
      <c r="F483" s="152" t="s">
        <v>195</v>
      </c>
      <c r="H483" s="151" t="s">
        <v>1</v>
      </c>
      <c r="I483" s="153"/>
      <c r="L483" s="150"/>
      <c r="M483" s="154"/>
      <c r="T483" s="155"/>
      <c r="AT483" s="151" t="s">
        <v>140</v>
      </c>
      <c r="AU483" s="151" t="s">
        <v>90</v>
      </c>
      <c r="AV483" s="12" t="s">
        <v>88</v>
      </c>
      <c r="AW483" s="12" t="s">
        <v>36</v>
      </c>
      <c r="AX483" s="12" t="s">
        <v>80</v>
      </c>
      <c r="AY483" s="151" t="s">
        <v>127</v>
      </c>
    </row>
    <row r="484" spans="2:65" s="13" customFormat="1" ht="11.25">
      <c r="B484" s="156"/>
      <c r="D484" s="144" t="s">
        <v>140</v>
      </c>
      <c r="E484" s="157" t="s">
        <v>1</v>
      </c>
      <c r="F484" s="158" t="s">
        <v>196</v>
      </c>
      <c r="H484" s="159">
        <v>23.2</v>
      </c>
      <c r="I484" s="160"/>
      <c r="L484" s="156"/>
      <c r="M484" s="161"/>
      <c r="T484" s="162"/>
      <c r="AT484" s="157" t="s">
        <v>140</v>
      </c>
      <c r="AU484" s="157" t="s">
        <v>90</v>
      </c>
      <c r="AV484" s="13" t="s">
        <v>90</v>
      </c>
      <c r="AW484" s="13" t="s">
        <v>36</v>
      </c>
      <c r="AX484" s="13" t="s">
        <v>80</v>
      </c>
      <c r="AY484" s="157" t="s">
        <v>127</v>
      </c>
    </row>
    <row r="485" spans="2:65" s="12" customFormat="1" ht="11.25">
      <c r="B485" s="150"/>
      <c r="D485" s="144" t="s">
        <v>140</v>
      </c>
      <c r="E485" s="151" t="s">
        <v>1</v>
      </c>
      <c r="F485" s="152" t="s">
        <v>494</v>
      </c>
      <c r="H485" s="151" t="s">
        <v>1</v>
      </c>
      <c r="I485" s="153"/>
      <c r="L485" s="150"/>
      <c r="M485" s="154"/>
      <c r="T485" s="155"/>
      <c r="AT485" s="151" t="s">
        <v>140</v>
      </c>
      <c r="AU485" s="151" t="s">
        <v>90</v>
      </c>
      <c r="AV485" s="12" t="s">
        <v>88</v>
      </c>
      <c r="AW485" s="12" t="s">
        <v>36</v>
      </c>
      <c r="AX485" s="12" t="s">
        <v>80</v>
      </c>
      <c r="AY485" s="151" t="s">
        <v>127</v>
      </c>
    </row>
    <row r="486" spans="2:65" s="13" customFormat="1" ht="11.25">
      <c r="B486" s="156"/>
      <c r="D486" s="144" t="s">
        <v>140</v>
      </c>
      <c r="E486" s="157" t="s">
        <v>1</v>
      </c>
      <c r="F486" s="158" t="s">
        <v>198</v>
      </c>
      <c r="H486" s="159">
        <v>645</v>
      </c>
      <c r="I486" s="160"/>
      <c r="L486" s="156"/>
      <c r="M486" s="161"/>
      <c r="T486" s="162"/>
      <c r="AT486" s="157" t="s">
        <v>140</v>
      </c>
      <c r="AU486" s="157" t="s">
        <v>90</v>
      </c>
      <c r="AV486" s="13" t="s">
        <v>90</v>
      </c>
      <c r="AW486" s="13" t="s">
        <v>36</v>
      </c>
      <c r="AX486" s="13" t="s">
        <v>80</v>
      </c>
      <c r="AY486" s="157" t="s">
        <v>127</v>
      </c>
    </row>
    <row r="487" spans="2:65" s="14" customFormat="1" ht="11.25">
      <c r="B487" s="163"/>
      <c r="D487" s="144" t="s">
        <v>140</v>
      </c>
      <c r="E487" s="164" t="s">
        <v>1</v>
      </c>
      <c r="F487" s="165" t="s">
        <v>146</v>
      </c>
      <c r="H487" s="166">
        <v>960.8</v>
      </c>
      <c r="I487" s="167"/>
      <c r="L487" s="163"/>
      <c r="M487" s="168"/>
      <c r="T487" s="169"/>
      <c r="AT487" s="164" t="s">
        <v>140</v>
      </c>
      <c r="AU487" s="164" t="s">
        <v>90</v>
      </c>
      <c r="AV487" s="14" t="s">
        <v>134</v>
      </c>
      <c r="AW487" s="14" t="s">
        <v>36</v>
      </c>
      <c r="AX487" s="14" t="s">
        <v>88</v>
      </c>
      <c r="AY487" s="164" t="s">
        <v>127</v>
      </c>
    </row>
    <row r="488" spans="2:65" s="1" customFormat="1" ht="24.2" customHeight="1">
      <c r="B488" s="31"/>
      <c r="C488" s="131" t="s">
        <v>495</v>
      </c>
      <c r="D488" s="131" t="s">
        <v>129</v>
      </c>
      <c r="E488" s="132" t="s">
        <v>496</v>
      </c>
      <c r="F488" s="133" t="s">
        <v>497</v>
      </c>
      <c r="G488" s="134" t="s">
        <v>132</v>
      </c>
      <c r="H488" s="135">
        <v>235.5</v>
      </c>
      <c r="I488" s="136"/>
      <c r="J488" s="137">
        <f>ROUND(I488*H488,2)</f>
        <v>0</v>
      </c>
      <c r="K488" s="133" t="s">
        <v>133</v>
      </c>
      <c r="L488" s="31"/>
      <c r="M488" s="138" t="s">
        <v>1</v>
      </c>
      <c r="N488" s="139" t="s">
        <v>45</v>
      </c>
      <c r="P488" s="140">
        <f>O488*H488</f>
        <v>0</v>
      </c>
      <c r="Q488" s="140">
        <v>0</v>
      </c>
      <c r="R488" s="140">
        <f>Q488*H488</f>
        <v>0</v>
      </c>
      <c r="S488" s="140">
        <v>0</v>
      </c>
      <c r="T488" s="141">
        <f>S488*H488</f>
        <v>0</v>
      </c>
      <c r="AR488" s="142" t="s">
        <v>134</v>
      </c>
      <c r="AT488" s="142" t="s">
        <v>129</v>
      </c>
      <c r="AU488" s="142" t="s">
        <v>90</v>
      </c>
      <c r="AY488" s="16" t="s">
        <v>127</v>
      </c>
      <c r="BE488" s="143">
        <f>IF(N488="základní",J488,0)</f>
        <v>0</v>
      </c>
      <c r="BF488" s="143">
        <f>IF(N488="snížená",J488,0)</f>
        <v>0</v>
      </c>
      <c r="BG488" s="143">
        <f>IF(N488="zákl. přenesená",J488,0)</f>
        <v>0</v>
      </c>
      <c r="BH488" s="143">
        <f>IF(N488="sníž. přenesená",J488,0)</f>
        <v>0</v>
      </c>
      <c r="BI488" s="143">
        <f>IF(N488="nulová",J488,0)</f>
        <v>0</v>
      </c>
      <c r="BJ488" s="16" t="s">
        <v>88</v>
      </c>
      <c r="BK488" s="143">
        <f>ROUND(I488*H488,2)</f>
        <v>0</v>
      </c>
      <c r="BL488" s="16" t="s">
        <v>134</v>
      </c>
      <c r="BM488" s="142" t="s">
        <v>498</v>
      </c>
    </row>
    <row r="489" spans="2:65" s="1" customFormat="1" ht="19.5">
      <c r="B489" s="31"/>
      <c r="D489" s="144" t="s">
        <v>136</v>
      </c>
      <c r="F489" s="145" t="s">
        <v>499</v>
      </c>
      <c r="I489" s="146"/>
      <c r="L489" s="31"/>
      <c r="M489" s="147"/>
      <c r="T489" s="55"/>
      <c r="AT489" s="16" t="s">
        <v>136</v>
      </c>
      <c r="AU489" s="16" t="s">
        <v>90</v>
      </c>
    </row>
    <row r="490" spans="2:65" s="1" customFormat="1" ht="11.25">
      <c r="B490" s="31"/>
      <c r="D490" s="148" t="s">
        <v>138</v>
      </c>
      <c r="F490" s="149" t="s">
        <v>500</v>
      </c>
      <c r="I490" s="146"/>
      <c r="L490" s="31"/>
      <c r="M490" s="147"/>
      <c r="T490" s="55"/>
      <c r="AT490" s="16" t="s">
        <v>138</v>
      </c>
      <c r="AU490" s="16" t="s">
        <v>90</v>
      </c>
    </row>
    <row r="491" spans="2:65" s="12" customFormat="1" ht="11.25">
      <c r="B491" s="150"/>
      <c r="D491" s="144" t="s">
        <v>140</v>
      </c>
      <c r="E491" s="151" t="s">
        <v>1</v>
      </c>
      <c r="F491" s="152" t="s">
        <v>152</v>
      </c>
      <c r="H491" s="151" t="s">
        <v>1</v>
      </c>
      <c r="I491" s="153"/>
      <c r="L491" s="150"/>
      <c r="M491" s="154"/>
      <c r="T491" s="155"/>
      <c r="AT491" s="151" t="s">
        <v>140</v>
      </c>
      <c r="AU491" s="151" t="s">
        <v>90</v>
      </c>
      <c r="AV491" s="12" t="s">
        <v>88</v>
      </c>
      <c r="AW491" s="12" t="s">
        <v>36</v>
      </c>
      <c r="AX491" s="12" t="s">
        <v>80</v>
      </c>
      <c r="AY491" s="151" t="s">
        <v>127</v>
      </c>
    </row>
    <row r="492" spans="2:65" s="12" customFormat="1" ht="11.25">
      <c r="B492" s="150"/>
      <c r="D492" s="144" t="s">
        <v>140</v>
      </c>
      <c r="E492" s="151" t="s">
        <v>1</v>
      </c>
      <c r="F492" s="152" t="s">
        <v>142</v>
      </c>
      <c r="H492" s="151" t="s">
        <v>1</v>
      </c>
      <c r="I492" s="153"/>
      <c r="L492" s="150"/>
      <c r="M492" s="154"/>
      <c r="T492" s="155"/>
      <c r="AT492" s="151" t="s">
        <v>140</v>
      </c>
      <c r="AU492" s="151" t="s">
        <v>90</v>
      </c>
      <c r="AV492" s="12" t="s">
        <v>88</v>
      </c>
      <c r="AW492" s="12" t="s">
        <v>36</v>
      </c>
      <c r="AX492" s="12" t="s">
        <v>80</v>
      </c>
      <c r="AY492" s="151" t="s">
        <v>127</v>
      </c>
    </row>
    <row r="493" spans="2:65" s="13" customFormat="1" ht="11.25">
      <c r="B493" s="156"/>
      <c r="D493" s="144" t="s">
        <v>140</v>
      </c>
      <c r="E493" s="157" t="s">
        <v>1</v>
      </c>
      <c r="F493" s="158" t="s">
        <v>153</v>
      </c>
      <c r="H493" s="159">
        <v>217.5</v>
      </c>
      <c r="I493" s="160"/>
      <c r="L493" s="156"/>
      <c r="M493" s="161"/>
      <c r="T493" s="162"/>
      <c r="AT493" s="157" t="s">
        <v>140</v>
      </c>
      <c r="AU493" s="157" t="s">
        <v>90</v>
      </c>
      <c r="AV493" s="13" t="s">
        <v>90</v>
      </c>
      <c r="AW493" s="13" t="s">
        <v>36</v>
      </c>
      <c r="AX493" s="13" t="s">
        <v>80</v>
      </c>
      <c r="AY493" s="157" t="s">
        <v>127</v>
      </c>
    </row>
    <row r="494" spans="2:65" s="12" customFormat="1" ht="11.25">
      <c r="B494" s="150"/>
      <c r="D494" s="144" t="s">
        <v>140</v>
      </c>
      <c r="E494" s="151" t="s">
        <v>1</v>
      </c>
      <c r="F494" s="152" t="s">
        <v>155</v>
      </c>
      <c r="H494" s="151" t="s">
        <v>1</v>
      </c>
      <c r="I494" s="153"/>
      <c r="L494" s="150"/>
      <c r="M494" s="154"/>
      <c r="T494" s="155"/>
      <c r="AT494" s="151" t="s">
        <v>140</v>
      </c>
      <c r="AU494" s="151" t="s">
        <v>90</v>
      </c>
      <c r="AV494" s="12" t="s">
        <v>88</v>
      </c>
      <c r="AW494" s="12" t="s">
        <v>36</v>
      </c>
      <c r="AX494" s="12" t="s">
        <v>80</v>
      </c>
      <c r="AY494" s="151" t="s">
        <v>127</v>
      </c>
    </row>
    <row r="495" spans="2:65" s="13" customFormat="1" ht="11.25">
      <c r="B495" s="156"/>
      <c r="D495" s="144" t="s">
        <v>140</v>
      </c>
      <c r="E495" s="157" t="s">
        <v>1</v>
      </c>
      <c r="F495" s="158" t="s">
        <v>156</v>
      </c>
      <c r="H495" s="159">
        <v>18</v>
      </c>
      <c r="I495" s="160"/>
      <c r="L495" s="156"/>
      <c r="M495" s="161"/>
      <c r="T495" s="162"/>
      <c r="AT495" s="157" t="s">
        <v>140</v>
      </c>
      <c r="AU495" s="157" t="s">
        <v>90</v>
      </c>
      <c r="AV495" s="13" t="s">
        <v>90</v>
      </c>
      <c r="AW495" s="13" t="s">
        <v>36</v>
      </c>
      <c r="AX495" s="13" t="s">
        <v>80</v>
      </c>
      <c r="AY495" s="157" t="s">
        <v>127</v>
      </c>
    </row>
    <row r="496" spans="2:65" s="14" customFormat="1" ht="11.25">
      <c r="B496" s="163"/>
      <c r="D496" s="144" t="s">
        <v>140</v>
      </c>
      <c r="E496" s="164" t="s">
        <v>1</v>
      </c>
      <c r="F496" s="165" t="s">
        <v>146</v>
      </c>
      <c r="H496" s="166">
        <v>235.5</v>
      </c>
      <c r="I496" s="167"/>
      <c r="L496" s="163"/>
      <c r="M496" s="168"/>
      <c r="T496" s="169"/>
      <c r="AT496" s="164" t="s">
        <v>140</v>
      </c>
      <c r="AU496" s="164" t="s">
        <v>90</v>
      </c>
      <c r="AV496" s="14" t="s">
        <v>134</v>
      </c>
      <c r="AW496" s="14" t="s">
        <v>36</v>
      </c>
      <c r="AX496" s="14" t="s">
        <v>88</v>
      </c>
      <c r="AY496" s="164" t="s">
        <v>127</v>
      </c>
    </row>
    <row r="497" spans="2:65" s="1" customFormat="1" ht="24.2" customHeight="1">
      <c r="B497" s="31"/>
      <c r="C497" s="131" t="s">
        <v>501</v>
      </c>
      <c r="D497" s="131" t="s">
        <v>129</v>
      </c>
      <c r="E497" s="132" t="s">
        <v>502</v>
      </c>
      <c r="F497" s="133" t="s">
        <v>503</v>
      </c>
      <c r="G497" s="134" t="s">
        <v>132</v>
      </c>
      <c r="H497" s="135">
        <v>363.5</v>
      </c>
      <c r="I497" s="136"/>
      <c r="J497" s="137">
        <f>ROUND(I497*H497,2)</f>
        <v>0</v>
      </c>
      <c r="K497" s="133" t="s">
        <v>133</v>
      </c>
      <c r="L497" s="31"/>
      <c r="M497" s="138" t="s">
        <v>1</v>
      </c>
      <c r="N497" s="139" t="s">
        <v>45</v>
      </c>
      <c r="P497" s="140">
        <f>O497*H497</f>
        <v>0</v>
      </c>
      <c r="Q497" s="140">
        <v>0</v>
      </c>
      <c r="R497" s="140">
        <f>Q497*H497</f>
        <v>0</v>
      </c>
      <c r="S497" s="140">
        <v>0</v>
      </c>
      <c r="T497" s="141">
        <f>S497*H497</f>
        <v>0</v>
      </c>
      <c r="AR497" s="142" t="s">
        <v>134</v>
      </c>
      <c r="AT497" s="142" t="s">
        <v>129</v>
      </c>
      <c r="AU497" s="142" t="s">
        <v>90</v>
      </c>
      <c r="AY497" s="16" t="s">
        <v>127</v>
      </c>
      <c r="BE497" s="143">
        <f>IF(N497="základní",J497,0)</f>
        <v>0</v>
      </c>
      <c r="BF497" s="143">
        <f>IF(N497="snížená",J497,0)</f>
        <v>0</v>
      </c>
      <c r="BG497" s="143">
        <f>IF(N497="zákl. přenesená",J497,0)</f>
        <v>0</v>
      </c>
      <c r="BH497" s="143">
        <f>IF(N497="sníž. přenesená",J497,0)</f>
        <v>0</v>
      </c>
      <c r="BI497" s="143">
        <f>IF(N497="nulová",J497,0)</f>
        <v>0</v>
      </c>
      <c r="BJ497" s="16" t="s">
        <v>88</v>
      </c>
      <c r="BK497" s="143">
        <f>ROUND(I497*H497,2)</f>
        <v>0</v>
      </c>
      <c r="BL497" s="16" t="s">
        <v>134</v>
      </c>
      <c r="BM497" s="142" t="s">
        <v>504</v>
      </c>
    </row>
    <row r="498" spans="2:65" s="1" customFormat="1" ht="29.25">
      <c r="B498" s="31"/>
      <c r="D498" s="144" t="s">
        <v>136</v>
      </c>
      <c r="F498" s="145" t="s">
        <v>505</v>
      </c>
      <c r="I498" s="146"/>
      <c r="L498" s="31"/>
      <c r="M498" s="147"/>
      <c r="T498" s="55"/>
      <c r="AT498" s="16" t="s">
        <v>136</v>
      </c>
      <c r="AU498" s="16" t="s">
        <v>90</v>
      </c>
    </row>
    <row r="499" spans="2:65" s="1" customFormat="1" ht="11.25">
      <c r="B499" s="31"/>
      <c r="D499" s="148" t="s">
        <v>138</v>
      </c>
      <c r="F499" s="149" t="s">
        <v>506</v>
      </c>
      <c r="I499" s="146"/>
      <c r="L499" s="31"/>
      <c r="M499" s="147"/>
      <c r="T499" s="55"/>
      <c r="AT499" s="16" t="s">
        <v>138</v>
      </c>
      <c r="AU499" s="16" t="s">
        <v>90</v>
      </c>
    </row>
    <row r="500" spans="2:65" s="12" customFormat="1" ht="11.25">
      <c r="B500" s="150"/>
      <c r="D500" s="144" t="s">
        <v>140</v>
      </c>
      <c r="E500" s="151" t="s">
        <v>1</v>
      </c>
      <c r="F500" s="152" t="s">
        <v>152</v>
      </c>
      <c r="H500" s="151" t="s">
        <v>1</v>
      </c>
      <c r="I500" s="153"/>
      <c r="L500" s="150"/>
      <c r="M500" s="154"/>
      <c r="T500" s="155"/>
      <c r="AT500" s="151" t="s">
        <v>140</v>
      </c>
      <c r="AU500" s="151" t="s">
        <v>90</v>
      </c>
      <c r="AV500" s="12" t="s">
        <v>88</v>
      </c>
      <c r="AW500" s="12" t="s">
        <v>36</v>
      </c>
      <c r="AX500" s="12" t="s">
        <v>80</v>
      </c>
      <c r="AY500" s="151" t="s">
        <v>127</v>
      </c>
    </row>
    <row r="501" spans="2:65" s="12" customFormat="1" ht="11.25">
      <c r="B501" s="150"/>
      <c r="D501" s="144" t="s">
        <v>140</v>
      </c>
      <c r="E501" s="151" t="s">
        <v>1</v>
      </c>
      <c r="F501" s="152" t="s">
        <v>142</v>
      </c>
      <c r="H501" s="151" t="s">
        <v>1</v>
      </c>
      <c r="I501" s="153"/>
      <c r="L501" s="150"/>
      <c r="M501" s="154"/>
      <c r="T501" s="155"/>
      <c r="AT501" s="151" t="s">
        <v>140</v>
      </c>
      <c r="AU501" s="151" t="s">
        <v>90</v>
      </c>
      <c r="AV501" s="12" t="s">
        <v>88</v>
      </c>
      <c r="AW501" s="12" t="s">
        <v>36</v>
      </c>
      <c r="AX501" s="12" t="s">
        <v>80</v>
      </c>
      <c r="AY501" s="151" t="s">
        <v>127</v>
      </c>
    </row>
    <row r="502" spans="2:65" s="13" customFormat="1" ht="11.25">
      <c r="B502" s="156"/>
      <c r="D502" s="144" t="s">
        <v>140</v>
      </c>
      <c r="E502" s="157" t="s">
        <v>1</v>
      </c>
      <c r="F502" s="158" t="s">
        <v>507</v>
      </c>
      <c r="H502" s="159">
        <v>333.5</v>
      </c>
      <c r="I502" s="160"/>
      <c r="L502" s="156"/>
      <c r="M502" s="161"/>
      <c r="T502" s="162"/>
      <c r="AT502" s="157" t="s">
        <v>140</v>
      </c>
      <c r="AU502" s="157" t="s">
        <v>90</v>
      </c>
      <c r="AV502" s="13" t="s">
        <v>90</v>
      </c>
      <c r="AW502" s="13" t="s">
        <v>36</v>
      </c>
      <c r="AX502" s="13" t="s">
        <v>80</v>
      </c>
      <c r="AY502" s="157" t="s">
        <v>127</v>
      </c>
    </row>
    <row r="503" spans="2:65" s="12" customFormat="1" ht="11.25">
      <c r="B503" s="150"/>
      <c r="D503" s="144" t="s">
        <v>140</v>
      </c>
      <c r="E503" s="151" t="s">
        <v>1</v>
      </c>
      <c r="F503" s="152" t="s">
        <v>155</v>
      </c>
      <c r="H503" s="151" t="s">
        <v>1</v>
      </c>
      <c r="I503" s="153"/>
      <c r="L503" s="150"/>
      <c r="M503" s="154"/>
      <c r="T503" s="155"/>
      <c r="AT503" s="151" t="s">
        <v>140</v>
      </c>
      <c r="AU503" s="151" t="s">
        <v>90</v>
      </c>
      <c r="AV503" s="12" t="s">
        <v>88</v>
      </c>
      <c r="AW503" s="12" t="s">
        <v>36</v>
      </c>
      <c r="AX503" s="12" t="s">
        <v>80</v>
      </c>
      <c r="AY503" s="151" t="s">
        <v>127</v>
      </c>
    </row>
    <row r="504" spans="2:65" s="13" customFormat="1" ht="11.25">
      <c r="B504" s="156"/>
      <c r="D504" s="144" t="s">
        <v>140</v>
      </c>
      <c r="E504" s="157" t="s">
        <v>1</v>
      </c>
      <c r="F504" s="158" t="s">
        <v>508</v>
      </c>
      <c r="H504" s="159">
        <v>30</v>
      </c>
      <c r="I504" s="160"/>
      <c r="L504" s="156"/>
      <c r="M504" s="161"/>
      <c r="T504" s="162"/>
      <c r="AT504" s="157" t="s">
        <v>140</v>
      </c>
      <c r="AU504" s="157" t="s">
        <v>90</v>
      </c>
      <c r="AV504" s="13" t="s">
        <v>90</v>
      </c>
      <c r="AW504" s="13" t="s">
        <v>36</v>
      </c>
      <c r="AX504" s="13" t="s">
        <v>80</v>
      </c>
      <c r="AY504" s="157" t="s">
        <v>127</v>
      </c>
    </row>
    <row r="505" spans="2:65" s="14" customFormat="1" ht="11.25">
      <c r="B505" s="163"/>
      <c r="D505" s="144" t="s">
        <v>140</v>
      </c>
      <c r="E505" s="164" t="s">
        <v>1</v>
      </c>
      <c r="F505" s="165" t="s">
        <v>146</v>
      </c>
      <c r="H505" s="166">
        <v>363.5</v>
      </c>
      <c r="I505" s="167"/>
      <c r="L505" s="163"/>
      <c r="M505" s="168"/>
      <c r="T505" s="169"/>
      <c r="AT505" s="164" t="s">
        <v>140</v>
      </c>
      <c r="AU505" s="164" t="s">
        <v>90</v>
      </c>
      <c r="AV505" s="14" t="s">
        <v>134</v>
      </c>
      <c r="AW505" s="14" t="s">
        <v>36</v>
      </c>
      <c r="AX505" s="14" t="s">
        <v>88</v>
      </c>
      <c r="AY505" s="164" t="s">
        <v>127</v>
      </c>
    </row>
    <row r="506" spans="2:65" s="1" customFormat="1" ht="16.5" customHeight="1">
      <c r="B506" s="31"/>
      <c r="C506" s="131" t="s">
        <v>443</v>
      </c>
      <c r="D506" s="131" t="s">
        <v>129</v>
      </c>
      <c r="E506" s="132" t="s">
        <v>509</v>
      </c>
      <c r="F506" s="133" t="s">
        <v>510</v>
      </c>
      <c r="G506" s="134" t="s">
        <v>132</v>
      </c>
      <c r="H506" s="135">
        <v>960.8</v>
      </c>
      <c r="I506" s="136"/>
      <c r="J506" s="137">
        <f>ROUND(I506*H506,2)</f>
        <v>0</v>
      </c>
      <c r="K506" s="133" t="s">
        <v>133</v>
      </c>
      <c r="L506" s="31"/>
      <c r="M506" s="138" t="s">
        <v>1</v>
      </c>
      <c r="N506" s="139" t="s">
        <v>45</v>
      </c>
      <c r="P506" s="140">
        <f>O506*H506</f>
        <v>0</v>
      </c>
      <c r="Q506" s="140">
        <v>0</v>
      </c>
      <c r="R506" s="140">
        <f>Q506*H506</f>
        <v>0</v>
      </c>
      <c r="S506" s="140">
        <v>0</v>
      </c>
      <c r="T506" s="141">
        <f>S506*H506</f>
        <v>0</v>
      </c>
      <c r="AR506" s="142" t="s">
        <v>134</v>
      </c>
      <c r="AT506" s="142" t="s">
        <v>129</v>
      </c>
      <c r="AU506" s="142" t="s">
        <v>90</v>
      </c>
      <c r="AY506" s="16" t="s">
        <v>127</v>
      </c>
      <c r="BE506" s="143">
        <f>IF(N506="základní",J506,0)</f>
        <v>0</v>
      </c>
      <c r="BF506" s="143">
        <f>IF(N506="snížená",J506,0)</f>
        <v>0</v>
      </c>
      <c r="BG506" s="143">
        <f>IF(N506="zákl. přenesená",J506,0)</f>
        <v>0</v>
      </c>
      <c r="BH506" s="143">
        <f>IF(N506="sníž. přenesená",J506,0)</f>
        <v>0</v>
      </c>
      <c r="BI506" s="143">
        <f>IF(N506="nulová",J506,0)</f>
        <v>0</v>
      </c>
      <c r="BJ506" s="16" t="s">
        <v>88</v>
      </c>
      <c r="BK506" s="143">
        <f>ROUND(I506*H506,2)</f>
        <v>0</v>
      </c>
      <c r="BL506" s="16" t="s">
        <v>134</v>
      </c>
      <c r="BM506" s="142" t="s">
        <v>511</v>
      </c>
    </row>
    <row r="507" spans="2:65" s="1" customFormat="1" ht="19.5">
      <c r="B507" s="31"/>
      <c r="D507" s="144" t="s">
        <v>136</v>
      </c>
      <c r="F507" s="145" t="s">
        <v>512</v>
      </c>
      <c r="I507" s="146"/>
      <c r="L507" s="31"/>
      <c r="M507" s="147"/>
      <c r="T507" s="55"/>
      <c r="AT507" s="16" t="s">
        <v>136</v>
      </c>
      <c r="AU507" s="16" t="s">
        <v>90</v>
      </c>
    </row>
    <row r="508" spans="2:65" s="1" customFormat="1" ht="11.25">
      <c r="B508" s="31"/>
      <c r="D508" s="148" t="s">
        <v>138</v>
      </c>
      <c r="F508" s="149" t="s">
        <v>513</v>
      </c>
      <c r="I508" s="146"/>
      <c r="L508" s="31"/>
      <c r="M508" s="147"/>
      <c r="T508" s="55"/>
      <c r="AT508" s="16" t="s">
        <v>138</v>
      </c>
      <c r="AU508" s="16" t="s">
        <v>90</v>
      </c>
    </row>
    <row r="509" spans="2:65" s="12" customFormat="1" ht="11.25">
      <c r="B509" s="150"/>
      <c r="D509" s="144" t="s">
        <v>140</v>
      </c>
      <c r="E509" s="151" t="s">
        <v>1</v>
      </c>
      <c r="F509" s="152" t="s">
        <v>152</v>
      </c>
      <c r="H509" s="151" t="s">
        <v>1</v>
      </c>
      <c r="I509" s="153"/>
      <c r="L509" s="150"/>
      <c r="M509" s="154"/>
      <c r="T509" s="155"/>
      <c r="AT509" s="151" t="s">
        <v>140</v>
      </c>
      <c r="AU509" s="151" t="s">
        <v>90</v>
      </c>
      <c r="AV509" s="12" t="s">
        <v>88</v>
      </c>
      <c r="AW509" s="12" t="s">
        <v>36</v>
      </c>
      <c r="AX509" s="12" t="s">
        <v>80</v>
      </c>
      <c r="AY509" s="151" t="s">
        <v>127</v>
      </c>
    </row>
    <row r="510" spans="2:65" s="12" customFormat="1" ht="11.25">
      <c r="B510" s="150"/>
      <c r="D510" s="144" t="s">
        <v>140</v>
      </c>
      <c r="E510" s="151" t="s">
        <v>1</v>
      </c>
      <c r="F510" s="152" t="s">
        <v>142</v>
      </c>
      <c r="H510" s="151" t="s">
        <v>1</v>
      </c>
      <c r="I510" s="153"/>
      <c r="L510" s="150"/>
      <c r="M510" s="154"/>
      <c r="T510" s="155"/>
      <c r="AT510" s="151" t="s">
        <v>140</v>
      </c>
      <c r="AU510" s="151" t="s">
        <v>90</v>
      </c>
      <c r="AV510" s="12" t="s">
        <v>88</v>
      </c>
      <c r="AW510" s="12" t="s">
        <v>36</v>
      </c>
      <c r="AX510" s="12" t="s">
        <v>80</v>
      </c>
      <c r="AY510" s="151" t="s">
        <v>127</v>
      </c>
    </row>
    <row r="511" spans="2:65" s="13" customFormat="1" ht="11.25">
      <c r="B511" s="156"/>
      <c r="D511" s="144" t="s">
        <v>140</v>
      </c>
      <c r="E511" s="157" t="s">
        <v>1</v>
      </c>
      <c r="F511" s="158" t="s">
        <v>194</v>
      </c>
      <c r="H511" s="159">
        <v>292.60000000000002</v>
      </c>
      <c r="I511" s="160"/>
      <c r="L511" s="156"/>
      <c r="M511" s="161"/>
      <c r="T511" s="162"/>
      <c r="AT511" s="157" t="s">
        <v>140</v>
      </c>
      <c r="AU511" s="157" t="s">
        <v>90</v>
      </c>
      <c r="AV511" s="13" t="s">
        <v>90</v>
      </c>
      <c r="AW511" s="13" t="s">
        <v>36</v>
      </c>
      <c r="AX511" s="13" t="s">
        <v>80</v>
      </c>
      <c r="AY511" s="157" t="s">
        <v>127</v>
      </c>
    </row>
    <row r="512" spans="2:65" s="12" customFormat="1" ht="11.25">
      <c r="B512" s="150"/>
      <c r="D512" s="144" t="s">
        <v>140</v>
      </c>
      <c r="E512" s="151" t="s">
        <v>1</v>
      </c>
      <c r="F512" s="152" t="s">
        <v>155</v>
      </c>
      <c r="H512" s="151" t="s">
        <v>1</v>
      </c>
      <c r="I512" s="153"/>
      <c r="L512" s="150"/>
      <c r="M512" s="154"/>
      <c r="T512" s="155"/>
      <c r="AT512" s="151" t="s">
        <v>140</v>
      </c>
      <c r="AU512" s="151" t="s">
        <v>90</v>
      </c>
      <c r="AV512" s="12" t="s">
        <v>88</v>
      </c>
      <c r="AW512" s="12" t="s">
        <v>36</v>
      </c>
      <c r="AX512" s="12" t="s">
        <v>80</v>
      </c>
      <c r="AY512" s="151" t="s">
        <v>127</v>
      </c>
    </row>
    <row r="513" spans="2:65" s="13" customFormat="1" ht="11.25">
      <c r="B513" s="156"/>
      <c r="D513" s="144" t="s">
        <v>140</v>
      </c>
      <c r="E513" s="157" t="s">
        <v>1</v>
      </c>
      <c r="F513" s="158" t="s">
        <v>196</v>
      </c>
      <c r="H513" s="159">
        <v>23.2</v>
      </c>
      <c r="I513" s="160"/>
      <c r="L513" s="156"/>
      <c r="M513" s="161"/>
      <c r="T513" s="162"/>
      <c r="AT513" s="157" t="s">
        <v>140</v>
      </c>
      <c r="AU513" s="157" t="s">
        <v>90</v>
      </c>
      <c r="AV513" s="13" t="s">
        <v>90</v>
      </c>
      <c r="AW513" s="13" t="s">
        <v>36</v>
      </c>
      <c r="AX513" s="13" t="s">
        <v>80</v>
      </c>
      <c r="AY513" s="157" t="s">
        <v>127</v>
      </c>
    </row>
    <row r="514" spans="2:65" s="12" customFormat="1" ht="11.25">
      <c r="B514" s="150"/>
      <c r="D514" s="144" t="s">
        <v>140</v>
      </c>
      <c r="E514" s="151" t="s">
        <v>1</v>
      </c>
      <c r="F514" s="152" t="s">
        <v>197</v>
      </c>
      <c r="H514" s="151" t="s">
        <v>1</v>
      </c>
      <c r="I514" s="153"/>
      <c r="L514" s="150"/>
      <c r="M514" s="154"/>
      <c r="T514" s="155"/>
      <c r="AT514" s="151" t="s">
        <v>140</v>
      </c>
      <c r="AU514" s="151" t="s">
        <v>90</v>
      </c>
      <c r="AV514" s="12" t="s">
        <v>88</v>
      </c>
      <c r="AW514" s="12" t="s">
        <v>36</v>
      </c>
      <c r="AX514" s="12" t="s">
        <v>80</v>
      </c>
      <c r="AY514" s="151" t="s">
        <v>127</v>
      </c>
    </row>
    <row r="515" spans="2:65" s="13" customFormat="1" ht="11.25">
      <c r="B515" s="156"/>
      <c r="D515" s="144" t="s">
        <v>140</v>
      </c>
      <c r="E515" s="157" t="s">
        <v>1</v>
      </c>
      <c r="F515" s="158" t="s">
        <v>198</v>
      </c>
      <c r="H515" s="159">
        <v>645</v>
      </c>
      <c r="I515" s="160"/>
      <c r="L515" s="156"/>
      <c r="M515" s="161"/>
      <c r="T515" s="162"/>
      <c r="AT515" s="157" t="s">
        <v>140</v>
      </c>
      <c r="AU515" s="157" t="s">
        <v>90</v>
      </c>
      <c r="AV515" s="13" t="s">
        <v>90</v>
      </c>
      <c r="AW515" s="13" t="s">
        <v>36</v>
      </c>
      <c r="AX515" s="13" t="s">
        <v>80</v>
      </c>
      <c r="AY515" s="157" t="s">
        <v>127</v>
      </c>
    </row>
    <row r="516" spans="2:65" s="14" customFormat="1" ht="11.25">
      <c r="B516" s="163"/>
      <c r="D516" s="144" t="s">
        <v>140</v>
      </c>
      <c r="E516" s="164" t="s">
        <v>1</v>
      </c>
      <c r="F516" s="165" t="s">
        <v>146</v>
      </c>
      <c r="H516" s="166">
        <v>960.8</v>
      </c>
      <c r="I516" s="167"/>
      <c r="L516" s="163"/>
      <c r="M516" s="168"/>
      <c r="T516" s="169"/>
      <c r="AT516" s="164" t="s">
        <v>140</v>
      </c>
      <c r="AU516" s="164" t="s">
        <v>90</v>
      </c>
      <c r="AV516" s="14" t="s">
        <v>134</v>
      </c>
      <c r="AW516" s="14" t="s">
        <v>36</v>
      </c>
      <c r="AX516" s="14" t="s">
        <v>88</v>
      </c>
      <c r="AY516" s="164" t="s">
        <v>127</v>
      </c>
    </row>
    <row r="517" spans="2:65" s="1" customFormat="1" ht="24.2" customHeight="1">
      <c r="B517" s="31"/>
      <c r="C517" s="131" t="s">
        <v>514</v>
      </c>
      <c r="D517" s="131" t="s">
        <v>129</v>
      </c>
      <c r="E517" s="132" t="s">
        <v>515</v>
      </c>
      <c r="F517" s="133" t="s">
        <v>516</v>
      </c>
      <c r="G517" s="134" t="s">
        <v>132</v>
      </c>
      <c r="H517" s="135">
        <v>299.5</v>
      </c>
      <c r="I517" s="136"/>
      <c r="J517" s="137">
        <f>ROUND(I517*H517,2)</f>
        <v>0</v>
      </c>
      <c r="K517" s="133" t="s">
        <v>133</v>
      </c>
      <c r="L517" s="31"/>
      <c r="M517" s="138" t="s">
        <v>1</v>
      </c>
      <c r="N517" s="139" t="s">
        <v>45</v>
      </c>
      <c r="P517" s="140">
        <f>O517*H517</f>
        <v>0</v>
      </c>
      <c r="Q517" s="140">
        <v>0</v>
      </c>
      <c r="R517" s="140">
        <f>Q517*H517</f>
        <v>0</v>
      </c>
      <c r="S517" s="140">
        <v>0</v>
      </c>
      <c r="T517" s="141">
        <f>S517*H517</f>
        <v>0</v>
      </c>
      <c r="AR517" s="142" t="s">
        <v>134</v>
      </c>
      <c r="AT517" s="142" t="s">
        <v>129</v>
      </c>
      <c r="AU517" s="142" t="s">
        <v>90</v>
      </c>
      <c r="AY517" s="16" t="s">
        <v>127</v>
      </c>
      <c r="BE517" s="143">
        <f>IF(N517="základní",J517,0)</f>
        <v>0</v>
      </c>
      <c r="BF517" s="143">
        <f>IF(N517="snížená",J517,0)</f>
        <v>0</v>
      </c>
      <c r="BG517" s="143">
        <f>IF(N517="zákl. přenesená",J517,0)</f>
        <v>0</v>
      </c>
      <c r="BH517" s="143">
        <f>IF(N517="sníž. přenesená",J517,0)</f>
        <v>0</v>
      </c>
      <c r="BI517" s="143">
        <f>IF(N517="nulová",J517,0)</f>
        <v>0</v>
      </c>
      <c r="BJ517" s="16" t="s">
        <v>88</v>
      </c>
      <c r="BK517" s="143">
        <f>ROUND(I517*H517,2)</f>
        <v>0</v>
      </c>
      <c r="BL517" s="16" t="s">
        <v>134</v>
      </c>
      <c r="BM517" s="142" t="s">
        <v>517</v>
      </c>
    </row>
    <row r="518" spans="2:65" s="1" customFormat="1" ht="19.5">
      <c r="B518" s="31"/>
      <c r="D518" s="144" t="s">
        <v>136</v>
      </c>
      <c r="F518" s="145" t="s">
        <v>518</v>
      </c>
      <c r="I518" s="146"/>
      <c r="L518" s="31"/>
      <c r="M518" s="147"/>
      <c r="T518" s="55"/>
      <c r="AT518" s="16" t="s">
        <v>136</v>
      </c>
      <c r="AU518" s="16" t="s">
        <v>90</v>
      </c>
    </row>
    <row r="519" spans="2:65" s="1" customFormat="1" ht="11.25">
      <c r="B519" s="31"/>
      <c r="D519" s="148" t="s">
        <v>138</v>
      </c>
      <c r="F519" s="149" t="s">
        <v>519</v>
      </c>
      <c r="I519" s="146"/>
      <c r="L519" s="31"/>
      <c r="M519" s="147"/>
      <c r="T519" s="55"/>
      <c r="AT519" s="16" t="s">
        <v>138</v>
      </c>
      <c r="AU519" s="16" t="s">
        <v>90</v>
      </c>
    </row>
    <row r="520" spans="2:65" s="12" customFormat="1" ht="11.25">
      <c r="B520" s="150"/>
      <c r="D520" s="144" t="s">
        <v>140</v>
      </c>
      <c r="E520" s="151" t="s">
        <v>1</v>
      </c>
      <c r="F520" s="152" t="s">
        <v>152</v>
      </c>
      <c r="H520" s="151" t="s">
        <v>1</v>
      </c>
      <c r="I520" s="153"/>
      <c r="L520" s="150"/>
      <c r="M520" s="154"/>
      <c r="T520" s="155"/>
      <c r="AT520" s="151" t="s">
        <v>140</v>
      </c>
      <c r="AU520" s="151" t="s">
        <v>90</v>
      </c>
      <c r="AV520" s="12" t="s">
        <v>88</v>
      </c>
      <c r="AW520" s="12" t="s">
        <v>36</v>
      </c>
      <c r="AX520" s="12" t="s">
        <v>80</v>
      </c>
      <c r="AY520" s="151" t="s">
        <v>127</v>
      </c>
    </row>
    <row r="521" spans="2:65" s="12" customFormat="1" ht="11.25">
      <c r="B521" s="150"/>
      <c r="D521" s="144" t="s">
        <v>140</v>
      </c>
      <c r="E521" s="151" t="s">
        <v>1</v>
      </c>
      <c r="F521" s="152" t="s">
        <v>142</v>
      </c>
      <c r="H521" s="151" t="s">
        <v>1</v>
      </c>
      <c r="I521" s="153"/>
      <c r="L521" s="150"/>
      <c r="M521" s="154"/>
      <c r="T521" s="155"/>
      <c r="AT521" s="151" t="s">
        <v>140</v>
      </c>
      <c r="AU521" s="151" t="s">
        <v>90</v>
      </c>
      <c r="AV521" s="12" t="s">
        <v>88</v>
      </c>
      <c r="AW521" s="12" t="s">
        <v>36</v>
      </c>
      <c r="AX521" s="12" t="s">
        <v>80</v>
      </c>
      <c r="AY521" s="151" t="s">
        <v>127</v>
      </c>
    </row>
    <row r="522" spans="2:65" s="13" customFormat="1" ht="11.25">
      <c r="B522" s="156"/>
      <c r="D522" s="144" t="s">
        <v>140</v>
      </c>
      <c r="E522" s="157" t="s">
        <v>1</v>
      </c>
      <c r="F522" s="158" t="s">
        <v>164</v>
      </c>
      <c r="H522" s="159">
        <v>275.5</v>
      </c>
      <c r="I522" s="160"/>
      <c r="L522" s="156"/>
      <c r="M522" s="161"/>
      <c r="T522" s="162"/>
      <c r="AT522" s="157" t="s">
        <v>140</v>
      </c>
      <c r="AU522" s="157" t="s">
        <v>90</v>
      </c>
      <c r="AV522" s="13" t="s">
        <v>90</v>
      </c>
      <c r="AW522" s="13" t="s">
        <v>36</v>
      </c>
      <c r="AX522" s="13" t="s">
        <v>80</v>
      </c>
      <c r="AY522" s="157" t="s">
        <v>127</v>
      </c>
    </row>
    <row r="523" spans="2:65" s="12" customFormat="1" ht="11.25">
      <c r="B523" s="150"/>
      <c r="D523" s="144" t="s">
        <v>140</v>
      </c>
      <c r="E523" s="151" t="s">
        <v>1</v>
      </c>
      <c r="F523" s="152" t="s">
        <v>155</v>
      </c>
      <c r="H523" s="151" t="s">
        <v>1</v>
      </c>
      <c r="I523" s="153"/>
      <c r="L523" s="150"/>
      <c r="M523" s="154"/>
      <c r="T523" s="155"/>
      <c r="AT523" s="151" t="s">
        <v>140</v>
      </c>
      <c r="AU523" s="151" t="s">
        <v>90</v>
      </c>
      <c r="AV523" s="12" t="s">
        <v>88</v>
      </c>
      <c r="AW523" s="12" t="s">
        <v>36</v>
      </c>
      <c r="AX523" s="12" t="s">
        <v>80</v>
      </c>
      <c r="AY523" s="151" t="s">
        <v>127</v>
      </c>
    </row>
    <row r="524" spans="2:65" s="13" customFormat="1" ht="11.25">
      <c r="B524" s="156"/>
      <c r="D524" s="144" t="s">
        <v>140</v>
      </c>
      <c r="E524" s="157" t="s">
        <v>1</v>
      </c>
      <c r="F524" s="158" t="s">
        <v>166</v>
      </c>
      <c r="H524" s="159">
        <v>24</v>
      </c>
      <c r="I524" s="160"/>
      <c r="L524" s="156"/>
      <c r="M524" s="161"/>
      <c r="T524" s="162"/>
      <c r="AT524" s="157" t="s">
        <v>140</v>
      </c>
      <c r="AU524" s="157" t="s">
        <v>90</v>
      </c>
      <c r="AV524" s="13" t="s">
        <v>90</v>
      </c>
      <c r="AW524" s="13" t="s">
        <v>36</v>
      </c>
      <c r="AX524" s="13" t="s">
        <v>80</v>
      </c>
      <c r="AY524" s="157" t="s">
        <v>127</v>
      </c>
    </row>
    <row r="525" spans="2:65" s="14" customFormat="1" ht="11.25">
      <c r="B525" s="163"/>
      <c r="D525" s="144" t="s">
        <v>140</v>
      </c>
      <c r="E525" s="164" t="s">
        <v>1</v>
      </c>
      <c r="F525" s="165" t="s">
        <v>146</v>
      </c>
      <c r="H525" s="166">
        <v>299.5</v>
      </c>
      <c r="I525" s="167"/>
      <c r="L525" s="163"/>
      <c r="M525" s="168"/>
      <c r="T525" s="169"/>
      <c r="AT525" s="164" t="s">
        <v>140</v>
      </c>
      <c r="AU525" s="164" t="s">
        <v>90</v>
      </c>
      <c r="AV525" s="14" t="s">
        <v>134</v>
      </c>
      <c r="AW525" s="14" t="s">
        <v>36</v>
      </c>
      <c r="AX525" s="14" t="s">
        <v>88</v>
      </c>
      <c r="AY525" s="164" t="s">
        <v>127</v>
      </c>
    </row>
    <row r="526" spans="2:65" s="1" customFormat="1" ht="16.5" customHeight="1">
      <c r="B526" s="31"/>
      <c r="C526" s="131" t="s">
        <v>520</v>
      </c>
      <c r="D526" s="131" t="s">
        <v>129</v>
      </c>
      <c r="E526" s="132" t="s">
        <v>521</v>
      </c>
      <c r="F526" s="133" t="s">
        <v>522</v>
      </c>
      <c r="G526" s="134" t="s">
        <v>132</v>
      </c>
      <c r="H526" s="135">
        <v>74.8</v>
      </c>
      <c r="I526" s="136"/>
      <c r="J526" s="137">
        <f>ROUND(I526*H526,2)</f>
        <v>0</v>
      </c>
      <c r="K526" s="133" t="s">
        <v>133</v>
      </c>
      <c r="L526" s="31"/>
      <c r="M526" s="138" t="s">
        <v>1</v>
      </c>
      <c r="N526" s="139" t="s">
        <v>45</v>
      </c>
      <c r="P526" s="140">
        <f>O526*H526</f>
        <v>0</v>
      </c>
      <c r="Q526" s="140">
        <v>0</v>
      </c>
      <c r="R526" s="140">
        <f>Q526*H526</f>
        <v>0</v>
      </c>
      <c r="S526" s="140">
        <v>0</v>
      </c>
      <c r="T526" s="141">
        <f>S526*H526</f>
        <v>0</v>
      </c>
      <c r="AR526" s="142" t="s">
        <v>134</v>
      </c>
      <c r="AT526" s="142" t="s">
        <v>129</v>
      </c>
      <c r="AU526" s="142" t="s">
        <v>90</v>
      </c>
      <c r="AY526" s="16" t="s">
        <v>127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88</v>
      </c>
      <c r="BK526" s="143">
        <f>ROUND(I526*H526,2)</f>
        <v>0</v>
      </c>
      <c r="BL526" s="16" t="s">
        <v>134</v>
      </c>
      <c r="BM526" s="142" t="s">
        <v>523</v>
      </c>
    </row>
    <row r="527" spans="2:65" s="1" customFormat="1" ht="19.5">
      <c r="B527" s="31"/>
      <c r="D527" s="144" t="s">
        <v>136</v>
      </c>
      <c r="F527" s="145" t="s">
        <v>524</v>
      </c>
      <c r="I527" s="146"/>
      <c r="L527" s="31"/>
      <c r="M527" s="147"/>
      <c r="T527" s="55"/>
      <c r="AT527" s="16" t="s">
        <v>136</v>
      </c>
      <c r="AU527" s="16" t="s">
        <v>90</v>
      </c>
    </row>
    <row r="528" spans="2:65" s="1" customFormat="1" ht="11.25">
      <c r="B528" s="31"/>
      <c r="D528" s="148" t="s">
        <v>138</v>
      </c>
      <c r="F528" s="149" t="s">
        <v>525</v>
      </c>
      <c r="I528" s="146"/>
      <c r="L528" s="31"/>
      <c r="M528" s="147"/>
      <c r="T528" s="55"/>
      <c r="AT528" s="16" t="s">
        <v>138</v>
      </c>
      <c r="AU528" s="16" t="s">
        <v>90</v>
      </c>
    </row>
    <row r="529" spans="2:65" s="12" customFormat="1" ht="11.25">
      <c r="B529" s="150"/>
      <c r="D529" s="144" t="s">
        <v>140</v>
      </c>
      <c r="E529" s="151" t="s">
        <v>1</v>
      </c>
      <c r="F529" s="152" t="s">
        <v>526</v>
      </c>
      <c r="H529" s="151" t="s">
        <v>1</v>
      </c>
      <c r="I529" s="153"/>
      <c r="L529" s="150"/>
      <c r="M529" s="154"/>
      <c r="T529" s="155"/>
      <c r="AT529" s="151" t="s">
        <v>140</v>
      </c>
      <c r="AU529" s="151" t="s">
        <v>90</v>
      </c>
      <c r="AV529" s="12" t="s">
        <v>88</v>
      </c>
      <c r="AW529" s="12" t="s">
        <v>36</v>
      </c>
      <c r="AX529" s="12" t="s">
        <v>80</v>
      </c>
      <c r="AY529" s="151" t="s">
        <v>127</v>
      </c>
    </row>
    <row r="530" spans="2:65" s="12" customFormat="1" ht="11.25">
      <c r="B530" s="150"/>
      <c r="D530" s="144" t="s">
        <v>140</v>
      </c>
      <c r="E530" s="151" t="s">
        <v>1</v>
      </c>
      <c r="F530" s="152" t="s">
        <v>527</v>
      </c>
      <c r="H530" s="151" t="s">
        <v>1</v>
      </c>
      <c r="I530" s="153"/>
      <c r="L530" s="150"/>
      <c r="M530" s="154"/>
      <c r="T530" s="155"/>
      <c r="AT530" s="151" t="s">
        <v>140</v>
      </c>
      <c r="AU530" s="151" t="s">
        <v>90</v>
      </c>
      <c r="AV530" s="12" t="s">
        <v>88</v>
      </c>
      <c r="AW530" s="12" t="s">
        <v>36</v>
      </c>
      <c r="AX530" s="12" t="s">
        <v>80</v>
      </c>
      <c r="AY530" s="151" t="s">
        <v>127</v>
      </c>
    </row>
    <row r="531" spans="2:65" s="13" customFormat="1" ht="11.25">
      <c r="B531" s="156"/>
      <c r="D531" s="144" t="s">
        <v>140</v>
      </c>
      <c r="E531" s="157" t="s">
        <v>1</v>
      </c>
      <c r="F531" s="158" t="s">
        <v>165</v>
      </c>
      <c r="H531" s="159">
        <v>68.400000000000006</v>
      </c>
      <c r="I531" s="160"/>
      <c r="L531" s="156"/>
      <c r="M531" s="161"/>
      <c r="T531" s="162"/>
      <c r="AT531" s="157" t="s">
        <v>140</v>
      </c>
      <c r="AU531" s="157" t="s">
        <v>90</v>
      </c>
      <c r="AV531" s="13" t="s">
        <v>90</v>
      </c>
      <c r="AW531" s="13" t="s">
        <v>36</v>
      </c>
      <c r="AX531" s="13" t="s">
        <v>80</v>
      </c>
      <c r="AY531" s="157" t="s">
        <v>127</v>
      </c>
    </row>
    <row r="532" spans="2:65" s="12" customFormat="1" ht="11.25">
      <c r="B532" s="150"/>
      <c r="D532" s="144" t="s">
        <v>140</v>
      </c>
      <c r="E532" s="151" t="s">
        <v>1</v>
      </c>
      <c r="F532" s="152" t="s">
        <v>155</v>
      </c>
      <c r="H532" s="151" t="s">
        <v>1</v>
      </c>
      <c r="I532" s="153"/>
      <c r="L532" s="150"/>
      <c r="M532" s="154"/>
      <c r="T532" s="155"/>
      <c r="AT532" s="151" t="s">
        <v>140</v>
      </c>
      <c r="AU532" s="151" t="s">
        <v>90</v>
      </c>
      <c r="AV532" s="12" t="s">
        <v>88</v>
      </c>
      <c r="AW532" s="12" t="s">
        <v>36</v>
      </c>
      <c r="AX532" s="12" t="s">
        <v>80</v>
      </c>
      <c r="AY532" s="151" t="s">
        <v>127</v>
      </c>
    </row>
    <row r="533" spans="2:65" s="13" customFormat="1" ht="11.25">
      <c r="B533" s="156"/>
      <c r="D533" s="144" t="s">
        <v>140</v>
      </c>
      <c r="E533" s="157" t="s">
        <v>1</v>
      </c>
      <c r="F533" s="158" t="s">
        <v>167</v>
      </c>
      <c r="H533" s="159">
        <v>6.4</v>
      </c>
      <c r="I533" s="160"/>
      <c r="L533" s="156"/>
      <c r="M533" s="161"/>
      <c r="T533" s="162"/>
      <c r="AT533" s="157" t="s">
        <v>140</v>
      </c>
      <c r="AU533" s="157" t="s">
        <v>90</v>
      </c>
      <c r="AV533" s="13" t="s">
        <v>90</v>
      </c>
      <c r="AW533" s="13" t="s">
        <v>36</v>
      </c>
      <c r="AX533" s="13" t="s">
        <v>80</v>
      </c>
      <c r="AY533" s="157" t="s">
        <v>127</v>
      </c>
    </row>
    <row r="534" spans="2:65" s="14" customFormat="1" ht="11.25">
      <c r="B534" s="163"/>
      <c r="D534" s="144" t="s">
        <v>140</v>
      </c>
      <c r="E534" s="164" t="s">
        <v>1</v>
      </c>
      <c r="F534" s="165" t="s">
        <v>146</v>
      </c>
      <c r="H534" s="166">
        <v>74.800000000000011</v>
      </c>
      <c r="I534" s="167"/>
      <c r="L534" s="163"/>
      <c r="M534" s="168"/>
      <c r="T534" s="169"/>
      <c r="AT534" s="164" t="s">
        <v>140</v>
      </c>
      <c r="AU534" s="164" t="s">
        <v>90</v>
      </c>
      <c r="AV534" s="14" t="s">
        <v>134</v>
      </c>
      <c r="AW534" s="14" t="s">
        <v>36</v>
      </c>
      <c r="AX534" s="14" t="s">
        <v>88</v>
      </c>
      <c r="AY534" s="164" t="s">
        <v>127</v>
      </c>
    </row>
    <row r="535" spans="2:65" s="1" customFormat="1" ht="24.2" customHeight="1">
      <c r="B535" s="31"/>
      <c r="C535" s="171" t="s">
        <v>528</v>
      </c>
      <c r="D535" s="171" t="s">
        <v>394</v>
      </c>
      <c r="E535" s="172" t="s">
        <v>529</v>
      </c>
      <c r="F535" s="173" t="s">
        <v>530</v>
      </c>
      <c r="G535" s="174" t="s">
        <v>132</v>
      </c>
      <c r="H535" s="175">
        <v>74.8</v>
      </c>
      <c r="I535" s="176"/>
      <c r="J535" s="177">
        <f>ROUND(I535*H535,2)</f>
        <v>0</v>
      </c>
      <c r="K535" s="173" t="s">
        <v>133</v>
      </c>
      <c r="L535" s="178"/>
      <c r="M535" s="179" t="s">
        <v>1</v>
      </c>
      <c r="N535" s="180" t="s">
        <v>45</v>
      </c>
      <c r="P535" s="140">
        <f>O535*H535</f>
        <v>0</v>
      </c>
      <c r="Q535" s="140">
        <v>7.8700000000000003E-3</v>
      </c>
      <c r="R535" s="140">
        <f>Q535*H535</f>
        <v>0.58867599999999998</v>
      </c>
      <c r="S535" s="140">
        <v>0</v>
      </c>
      <c r="T535" s="141">
        <f>S535*H535</f>
        <v>0</v>
      </c>
      <c r="AR535" s="142" t="s">
        <v>205</v>
      </c>
      <c r="AT535" s="142" t="s">
        <v>394</v>
      </c>
      <c r="AU535" s="142" t="s">
        <v>90</v>
      </c>
      <c r="AY535" s="16" t="s">
        <v>127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88</v>
      </c>
      <c r="BK535" s="143">
        <f>ROUND(I535*H535,2)</f>
        <v>0</v>
      </c>
      <c r="BL535" s="16" t="s">
        <v>134</v>
      </c>
      <c r="BM535" s="142" t="s">
        <v>531</v>
      </c>
    </row>
    <row r="536" spans="2:65" s="1" customFormat="1" ht="19.5">
      <c r="B536" s="31"/>
      <c r="D536" s="144" t="s">
        <v>136</v>
      </c>
      <c r="F536" s="145" t="s">
        <v>530</v>
      </c>
      <c r="I536" s="146"/>
      <c r="L536" s="31"/>
      <c r="M536" s="147"/>
      <c r="T536" s="55"/>
      <c r="AT536" s="16" t="s">
        <v>136</v>
      </c>
      <c r="AU536" s="16" t="s">
        <v>90</v>
      </c>
    </row>
    <row r="537" spans="2:65" s="12" customFormat="1" ht="11.25">
      <c r="B537" s="150"/>
      <c r="D537" s="144" t="s">
        <v>140</v>
      </c>
      <c r="E537" s="151" t="s">
        <v>1</v>
      </c>
      <c r="F537" s="152" t="s">
        <v>526</v>
      </c>
      <c r="H537" s="151" t="s">
        <v>1</v>
      </c>
      <c r="I537" s="153"/>
      <c r="L537" s="150"/>
      <c r="M537" s="154"/>
      <c r="T537" s="155"/>
      <c r="AT537" s="151" t="s">
        <v>140</v>
      </c>
      <c r="AU537" s="151" t="s">
        <v>90</v>
      </c>
      <c r="AV537" s="12" t="s">
        <v>88</v>
      </c>
      <c r="AW537" s="12" t="s">
        <v>36</v>
      </c>
      <c r="AX537" s="12" t="s">
        <v>80</v>
      </c>
      <c r="AY537" s="151" t="s">
        <v>127</v>
      </c>
    </row>
    <row r="538" spans="2:65" s="12" customFormat="1" ht="11.25">
      <c r="B538" s="150"/>
      <c r="D538" s="144" t="s">
        <v>140</v>
      </c>
      <c r="E538" s="151" t="s">
        <v>1</v>
      </c>
      <c r="F538" s="152" t="s">
        <v>527</v>
      </c>
      <c r="H538" s="151" t="s">
        <v>1</v>
      </c>
      <c r="I538" s="153"/>
      <c r="L538" s="150"/>
      <c r="M538" s="154"/>
      <c r="T538" s="155"/>
      <c r="AT538" s="151" t="s">
        <v>140</v>
      </c>
      <c r="AU538" s="151" t="s">
        <v>90</v>
      </c>
      <c r="AV538" s="12" t="s">
        <v>88</v>
      </c>
      <c r="AW538" s="12" t="s">
        <v>36</v>
      </c>
      <c r="AX538" s="12" t="s">
        <v>80</v>
      </c>
      <c r="AY538" s="151" t="s">
        <v>127</v>
      </c>
    </row>
    <row r="539" spans="2:65" s="13" customFormat="1" ht="11.25">
      <c r="B539" s="156"/>
      <c r="D539" s="144" t="s">
        <v>140</v>
      </c>
      <c r="E539" s="157" t="s">
        <v>1</v>
      </c>
      <c r="F539" s="158" t="s">
        <v>165</v>
      </c>
      <c r="H539" s="159">
        <v>68.400000000000006</v>
      </c>
      <c r="I539" s="160"/>
      <c r="L539" s="156"/>
      <c r="M539" s="161"/>
      <c r="T539" s="162"/>
      <c r="AT539" s="157" t="s">
        <v>140</v>
      </c>
      <c r="AU539" s="157" t="s">
        <v>90</v>
      </c>
      <c r="AV539" s="13" t="s">
        <v>90</v>
      </c>
      <c r="AW539" s="13" t="s">
        <v>36</v>
      </c>
      <c r="AX539" s="13" t="s">
        <v>80</v>
      </c>
      <c r="AY539" s="157" t="s">
        <v>127</v>
      </c>
    </row>
    <row r="540" spans="2:65" s="12" customFormat="1" ht="11.25">
      <c r="B540" s="150"/>
      <c r="D540" s="144" t="s">
        <v>140</v>
      </c>
      <c r="E540" s="151" t="s">
        <v>1</v>
      </c>
      <c r="F540" s="152" t="s">
        <v>155</v>
      </c>
      <c r="H540" s="151" t="s">
        <v>1</v>
      </c>
      <c r="I540" s="153"/>
      <c r="L540" s="150"/>
      <c r="M540" s="154"/>
      <c r="T540" s="155"/>
      <c r="AT540" s="151" t="s">
        <v>140</v>
      </c>
      <c r="AU540" s="151" t="s">
        <v>90</v>
      </c>
      <c r="AV540" s="12" t="s">
        <v>88</v>
      </c>
      <c r="AW540" s="12" t="s">
        <v>36</v>
      </c>
      <c r="AX540" s="12" t="s">
        <v>80</v>
      </c>
      <c r="AY540" s="151" t="s">
        <v>127</v>
      </c>
    </row>
    <row r="541" spans="2:65" s="13" customFormat="1" ht="11.25">
      <c r="B541" s="156"/>
      <c r="D541" s="144" t="s">
        <v>140</v>
      </c>
      <c r="E541" s="157" t="s">
        <v>1</v>
      </c>
      <c r="F541" s="158" t="s">
        <v>167</v>
      </c>
      <c r="H541" s="159">
        <v>6.4</v>
      </c>
      <c r="I541" s="160"/>
      <c r="L541" s="156"/>
      <c r="M541" s="161"/>
      <c r="T541" s="162"/>
      <c r="AT541" s="157" t="s">
        <v>140</v>
      </c>
      <c r="AU541" s="157" t="s">
        <v>90</v>
      </c>
      <c r="AV541" s="13" t="s">
        <v>90</v>
      </c>
      <c r="AW541" s="13" t="s">
        <v>36</v>
      </c>
      <c r="AX541" s="13" t="s">
        <v>80</v>
      </c>
      <c r="AY541" s="157" t="s">
        <v>127</v>
      </c>
    </row>
    <row r="542" spans="2:65" s="14" customFormat="1" ht="11.25">
      <c r="B542" s="163"/>
      <c r="D542" s="144" t="s">
        <v>140</v>
      </c>
      <c r="E542" s="164" t="s">
        <v>1</v>
      </c>
      <c r="F542" s="165" t="s">
        <v>146</v>
      </c>
      <c r="H542" s="166">
        <v>74.800000000000011</v>
      </c>
      <c r="I542" s="167"/>
      <c r="L542" s="163"/>
      <c r="M542" s="168"/>
      <c r="T542" s="169"/>
      <c r="AT542" s="164" t="s">
        <v>140</v>
      </c>
      <c r="AU542" s="164" t="s">
        <v>90</v>
      </c>
      <c r="AV542" s="14" t="s">
        <v>134</v>
      </c>
      <c r="AW542" s="14" t="s">
        <v>36</v>
      </c>
      <c r="AX542" s="14" t="s">
        <v>88</v>
      </c>
      <c r="AY542" s="164" t="s">
        <v>127</v>
      </c>
    </row>
    <row r="543" spans="2:65" s="1" customFormat="1" ht="24.2" customHeight="1">
      <c r="B543" s="31"/>
      <c r="C543" s="131" t="s">
        <v>532</v>
      </c>
      <c r="D543" s="131" t="s">
        <v>129</v>
      </c>
      <c r="E543" s="132" t="s">
        <v>533</v>
      </c>
      <c r="F543" s="133" t="s">
        <v>534</v>
      </c>
      <c r="G543" s="134" t="s">
        <v>132</v>
      </c>
      <c r="H543" s="135">
        <v>299.5</v>
      </c>
      <c r="I543" s="136"/>
      <c r="J543" s="137">
        <f>ROUND(I543*H543,2)</f>
        <v>0</v>
      </c>
      <c r="K543" s="133" t="s">
        <v>133</v>
      </c>
      <c r="L543" s="31"/>
      <c r="M543" s="138" t="s">
        <v>1</v>
      </c>
      <c r="N543" s="139" t="s">
        <v>45</v>
      </c>
      <c r="P543" s="140">
        <f>O543*H543</f>
        <v>0</v>
      </c>
      <c r="Q543" s="140">
        <v>3.4000000000000002E-4</v>
      </c>
      <c r="R543" s="140">
        <f>Q543*H543</f>
        <v>0.10183</v>
      </c>
      <c r="S543" s="140">
        <v>0</v>
      </c>
      <c r="T543" s="141">
        <f>S543*H543</f>
        <v>0</v>
      </c>
      <c r="AR543" s="142" t="s">
        <v>134</v>
      </c>
      <c r="AT543" s="142" t="s">
        <v>129</v>
      </c>
      <c r="AU543" s="142" t="s">
        <v>90</v>
      </c>
      <c r="AY543" s="16" t="s">
        <v>127</v>
      </c>
      <c r="BE543" s="143">
        <f>IF(N543="základní",J543,0)</f>
        <v>0</v>
      </c>
      <c r="BF543" s="143">
        <f>IF(N543="snížená",J543,0)</f>
        <v>0</v>
      </c>
      <c r="BG543" s="143">
        <f>IF(N543="zákl. přenesená",J543,0)</f>
        <v>0</v>
      </c>
      <c r="BH543" s="143">
        <f>IF(N543="sníž. přenesená",J543,0)</f>
        <v>0</v>
      </c>
      <c r="BI543" s="143">
        <f>IF(N543="nulová",J543,0)</f>
        <v>0</v>
      </c>
      <c r="BJ543" s="16" t="s">
        <v>88</v>
      </c>
      <c r="BK543" s="143">
        <f>ROUND(I543*H543,2)</f>
        <v>0</v>
      </c>
      <c r="BL543" s="16" t="s">
        <v>134</v>
      </c>
      <c r="BM543" s="142" t="s">
        <v>535</v>
      </c>
    </row>
    <row r="544" spans="2:65" s="1" customFormat="1" ht="11.25">
      <c r="B544" s="31"/>
      <c r="D544" s="144" t="s">
        <v>136</v>
      </c>
      <c r="F544" s="145" t="s">
        <v>536</v>
      </c>
      <c r="I544" s="146"/>
      <c r="L544" s="31"/>
      <c r="M544" s="147"/>
      <c r="T544" s="55"/>
      <c r="AT544" s="16" t="s">
        <v>136</v>
      </c>
      <c r="AU544" s="16" t="s">
        <v>90</v>
      </c>
    </row>
    <row r="545" spans="2:65" s="1" customFormat="1" ht="11.25">
      <c r="B545" s="31"/>
      <c r="D545" s="148" t="s">
        <v>138</v>
      </c>
      <c r="F545" s="149" t="s">
        <v>537</v>
      </c>
      <c r="I545" s="146"/>
      <c r="L545" s="31"/>
      <c r="M545" s="147"/>
      <c r="T545" s="55"/>
      <c r="AT545" s="16" t="s">
        <v>138</v>
      </c>
      <c r="AU545" s="16" t="s">
        <v>90</v>
      </c>
    </row>
    <row r="546" spans="2:65" s="12" customFormat="1" ht="11.25">
      <c r="B546" s="150"/>
      <c r="D546" s="144" t="s">
        <v>140</v>
      </c>
      <c r="E546" s="151" t="s">
        <v>1</v>
      </c>
      <c r="F546" s="152" t="s">
        <v>152</v>
      </c>
      <c r="H546" s="151" t="s">
        <v>1</v>
      </c>
      <c r="I546" s="153"/>
      <c r="L546" s="150"/>
      <c r="M546" s="154"/>
      <c r="T546" s="155"/>
      <c r="AT546" s="151" t="s">
        <v>140</v>
      </c>
      <c r="AU546" s="151" t="s">
        <v>90</v>
      </c>
      <c r="AV546" s="12" t="s">
        <v>88</v>
      </c>
      <c r="AW546" s="12" t="s">
        <v>36</v>
      </c>
      <c r="AX546" s="12" t="s">
        <v>80</v>
      </c>
      <c r="AY546" s="151" t="s">
        <v>127</v>
      </c>
    </row>
    <row r="547" spans="2:65" s="12" customFormat="1" ht="11.25">
      <c r="B547" s="150"/>
      <c r="D547" s="144" t="s">
        <v>140</v>
      </c>
      <c r="E547" s="151" t="s">
        <v>1</v>
      </c>
      <c r="F547" s="152" t="s">
        <v>142</v>
      </c>
      <c r="H547" s="151" t="s">
        <v>1</v>
      </c>
      <c r="I547" s="153"/>
      <c r="L547" s="150"/>
      <c r="M547" s="154"/>
      <c r="T547" s="155"/>
      <c r="AT547" s="151" t="s">
        <v>140</v>
      </c>
      <c r="AU547" s="151" t="s">
        <v>90</v>
      </c>
      <c r="AV547" s="12" t="s">
        <v>88</v>
      </c>
      <c r="AW547" s="12" t="s">
        <v>36</v>
      </c>
      <c r="AX547" s="12" t="s">
        <v>80</v>
      </c>
      <c r="AY547" s="151" t="s">
        <v>127</v>
      </c>
    </row>
    <row r="548" spans="2:65" s="13" customFormat="1" ht="11.25">
      <c r="B548" s="156"/>
      <c r="D548" s="144" t="s">
        <v>140</v>
      </c>
      <c r="E548" s="157" t="s">
        <v>1</v>
      </c>
      <c r="F548" s="158" t="s">
        <v>164</v>
      </c>
      <c r="H548" s="159">
        <v>275.5</v>
      </c>
      <c r="I548" s="160"/>
      <c r="L548" s="156"/>
      <c r="M548" s="161"/>
      <c r="T548" s="162"/>
      <c r="AT548" s="157" t="s">
        <v>140</v>
      </c>
      <c r="AU548" s="157" t="s">
        <v>90</v>
      </c>
      <c r="AV548" s="13" t="s">
        <v>90</v>
      </c>
      <c r="AW548" s="13" t="s">
        <v>36</v>
      </c>
      <c r="AX548" s="13" t="s">
        <v>80</v>
      </c>
      <c r="AY548" s="157" t="s">
        <v>127</v>
      </c>
    </row>
    <row r="549" spans="2:65" s="12" customFormat="1" ht="11.25">
      <c r="B549" s="150"/>
      <c r="D549" s="144" t="s">
        <v>140</v>
      </c>
      <c r="E549" s="151" t="s">
        <v>1</v>
      </c>
      <c r="F549" s="152" t="s">
        <v>155</v>
      </c>
      <c r="H549" s="151" t="s">
        <v>1</v>
      </c>
      <c r="I549" s="153"/>
      <c r="L549" s="150"/>
      <c r="M549" s="154"/>
      <c r="T549" s="155"/>
      <c r="AT549" s="151" t="s">
        <v>140</v>
      </c>
      <c r="AU549" s="151" t="s">
        <v>90</v>
      </c>
      <c r="AV549" s="12" t="s">
        <v>88</v>
      </c>
      <c r="AW549" s="12" t="s">
        <v>36</v>
      </c>
      <c r="AX549" s="12" t="s">
        <v>80</v>
      </c>
      <c r="AY549" s="151" t="s">
        <v>127</v>
      </c>
    </row>
    <row r="550" spans="2:65" s="13" customFormat="1" ht="11.25">
      <c r="B550" s="156"/>
      <c r="D550" s="144" t="s">
        <v>140</v>
      </c>
      <c r="E550" s="157" t="s">
        <v>1</v>
      </c>
      <c r="F550" s="158" t="s">
        <v>166</v>
      </c>
      <c r="H550" s="159">
        <v>24</v>
      </c>
      <c r="I550" s="160"/>
      <c r="L550" s="156"/>
      <c r="M550" s="161"/>
      <c r="T550" s="162"/>
      <c r="AT550" s="157" t="s">
        <v>140</v>
      </c>
      <c r="AU550" s="157" t="s">
        <v>90</v>
      </c>
      <c r="AV550" s="13" t="s">
        <v>90</v>
      </c>
      <c r="AW550" s="13" t="s">
        <v>36</v>
      </c>
      <c r="AX550" s="13" t="s">
        <v>80</v>
      </c>
      <c r="AY550" s="157" t="s">
        <v>127</v>
      </c>
    </row>
    <row r="551" spans="2:65" s="14" customFormat="1" ht="11.25">
      <c r="B551" s="163"/>
      <c r="D551" s="144" t="s">
        <v>140</v>
      </c>
      <c r="E551" s="164" t="s">
        <v>1</v>
      </c>
      <c r="F551" s="165" t="s">
        <v>146</v>
      </c>
      <c r="H551" s="166">
        <v>299.5</v>
      </c>
      <c r="I551" s="167"/>
      <c r="L551" s="163"/>
      <c r="M551" s="168"/>
      <c r="T551" s="169"/>
      <c r="AT551" s="164" t="s">
        <v>140</v>
      </c>
      <c r="AU551" s="164" t="s">
        <v>90</v>
      </c>
      <c r="AV551" s="14" t="s">
        <v>134</v>
      </c>
      <c r="AW551" s="14" t="s">
        <v>36</v>
      </c>
      <c r="AX551" s="14" t="s">
        <v>88</v>
      </c>
      <c r="AY551" s="164" t="s">
        <v>127</v>
      </c>
    </row>
    <row r="552" spans="2:65" s="1" customFormat="1" ht="24.2" customHeight="1">
      <c r="B552" s="31"/>
      <c r="C552" s="131" t="s">
        <v>538</v>
      </c>
      <c r="D552" s="131" t="s">
        <v>129</v>
      </c>
      <c r="E552" s="132" t="s">
        <v>539</v>
      </c>
      <c r="F552" s="133" t="s">
        <v>540</v>
      </c>
      <c r="G552" s="134" t="s">
        <v>132</v>
      </c>
      <c r="H552" s="135">
        <v>960</v>
      </c>
      <c r="I552" s="136"/>
      <c r="J552" s="137">
        <f>ROUND(I552*H552,2)</f>
        <v>0</v>
      </c>
      <c r="K552" s="133" t="s">
        <v>133</v>
      </c>
      <c r="L552" s="31"/>
      <c r="M552" s="138" t="s">
        <v>1</v>
      </c>
      <c r="N552" s="139" t="s">
        <v>45</v>
      </c>
      <c r="P552" s="140">
        <f>O552*H552</f>
        <v>0</v>
      </c>
      <c r="Q552" s="140">
        <v>0</v>
      </c>
      <c r="R552" s="140">
        <f>Q552*H552</f>
        <v>0</v>
      </c>
      <c r="S552" s="140">
        <v>0</v>
      </c>
      <c r="T552" s="141">
        <f>S552*H552</f>
        <v>0</v>
      </c>
      <c r="AR552" s="142" t="s">
        <v>134</v>
      </c>
      <c r="AT552" s="142" t="s">
        <v>129</v>
      </c>
      <c r="AU552" s="142" t="s">
        <v>90</v>
      </c>
      <c r="AY552" s="16" t="s">
        <v>127</v>
      </c>
      <c r="BE552" s="143">
        <f>IF(N552="základní",J552,0)</f>
        <v>0</v>
      </c>
      <c r="BF552" s="143">
        <f>IF(N552="snížená",J552,0)</f>
        <v>0</v>
      </c>
      <c r="BG552" s="143">
        <f>IF(N552="zákl. přenesená",J552,0)</f>
        <v>0</v>
      </c>
      <c r="BH552" s="143">
        <f>IF(N552="sníž. přenesená",J552,0)</f>
        <v>0</v>
      </c>
      <c r="BI552" s="143">
        <f>IF(N552="nulová",J552,0)</f>
        <v>0</v>
      </c>
      <c r="BJ552" s="16" t="s">
        <v>88</v>
      </c>
      <c r="BK552" s="143">
        <f>ROUND(I552*H552,2)</f>
        <v>0</v>
      </c>
      <c r="BL552" s="16" t="s">
        <v>134</v>
      </c>
      <c r="BM552" s="142" t="s">
        <v>541</v>
      </c>
    </row>
    <row r="553" spans="2:65" s="1" customFormat="1" ht="19.5">
      <c r="B553" s="31"/>
      <c r="D553" s="144" t="s">
        <v>136</v>
      </c>
      <c r="F553" s="145" t="s">
        <v>542</v>
      </c>
      <c r="I553" s="146"/>
      <c r="L553" s="31"/>
      <c r="M553" s="147"/>
      <c r="T553" s="55"/>
      <c r="AT553" s="16" t="s">
        <v>136</v>
      </c>
      <c r="AU553" s="16" t="s">
        <v>90</v>
      </c>
    </row>
    <row r="554" spans="2:65" s="1" customFormat="1" ht="11.25">
      <c r="B554" s="31"/>
      <c r="D554" s="148" t="s">
        <v>138</v>
      </c>
      <c r="F554" s="149" t="s">
        <v>543</v>
      </c>
      <c r="I554" s="146"/>
      <c r="L554" s="31"/>
      <c r="M554" s="147"/>
      <c r="T554" s="55"/>
      <c r="AT554" s="16" t="s">
        <v>138</v>
      </c>
      <c r="AU554" s="16" t="s">
        <v>90</v>
      </c>
    </row>
    <row r="555" spans="2:65" s="12" customFormat="1" ht="11.25">
      <c r="B555" s="150"/>
      <c r="D555" s="144" t="s">
        <v>140</v>
      </c>
      <c r="E555" s="151" t="s">
        <v>1</v>
      </c>
      <c r="F555" s="152" t="s">
        <v>152</v>
      </c>
      <c r="H555" s="151" t="s">
        <v>1</v>
      </c>
      <c r="I555" s="153"/>
      <c r="L555" s="150"/>
      <c r="M555" s="154"/>
      <c r="T555" s="155"/>
      <c r="AT555" s="151" t="s">
        <v>140</v>
      </c>
      <c r="AU555" s="151" t="s">
        <v>90</v>
      </c>
      <c r="AV555" s="12" t="s">
        <v>88</v>
      </c>
      <c r="AW555" s="12" t="s">
        <v>36</v>
      </c>
      <c r="AX555" s="12" t="s">
        <v>80</v>
      </c>
      <c r="AY555" s="151" t="s">
        <v>127</v>
      </c>
    </row>
    <row r="556" spans="2:65" s="12" customFormat="1" ht="11.25">
      <c r="B556" s="150"/>
      <c r="D556" s="144" t="s">
        <v>140</v>
      </c>
      <c r="E556" s="151" t="s">
        <v>1</v>
      </c>
      <c r="F556" s="152" t="s">
        <v>142</v>
      </c>
      <c r="H556" s="151" t="s">
        <v>1</v>
      </c>
      <c r="I556" s="153"/>
      <c r="L556" s="150"/>
      <c r="M556" s="154"/>
      <c r="T556" s="155"/>
      <c r="AT556" s="151" t="s">
        <v>140</v>
      </c>
      <c r="AU556" s="151" t="s">
        <v>90</v>
      </c>
      <c r="AV556" s="12" t="s">
        <v>88</v>
      </c>
      <c r="AW556" s="12" t="s">
        <v>36</v>
      </c>
      <c r="AX556" s="12" t="s">
        <v>80</v>
      </c>
      <c r="AY556" s="151" t="s">
        <v>127</v>
      </c>
    </row>
    <row r="557" spans="2:65" s="13" customFormat="1" ht="11.25">
      <c r="B557" s="156"/>
      <c r="D557" s="144" t="s">
        <v>140</v>
      </c>
      <c r="E557" s="157" t="s">
        <v>1</v>
      </c>
      <c r="F557" s="158" t="s">
        <v>544</v>
      </c>
      <c r="H557" s="159">
        <v>870</v>
      </c>
      <c r="I557" s="160"/>
      <c r="L557" s="156"/>
      <c r="M557" s="161"/>
      <c r="T557" s="162"/>
      <c r="AT557" s="157" t="s">
        <v>140</v>
      </c>
      <c r="AU557" s="157" t="s">
        <v>90</v>
      </c>
      <c r="AV557" s="13" t="s">
        <v>90</v>
      </c>
      <c r="AW557" s="13" t="s">
        <v>36</v>
      </c>
      <c r="AX557" s="13" t="s">
        <v>80</v>
      </c>
      <c r="AY557" s="157" t="s">
        <v>127</v>
      </c>
    </row>
    <row r="558" spans="2:65" s="12" customFormat="1" ht="11.25">
      <c r="B558" s="150"/>
      <c r="D558" s="144" t="s">
        <v>140</v>
      </c>
      <c r="E558" s="151" t="s">
        <v>1</v>
      </c>
      <c r="F558" s="152" t="s">
        <v>155</v>
      </c>
      <c r="H558" s="151" t="s">
        <v>1</v>
      </c>
      <c r="I558" s="153"/>
      <c r="L558" s="150"/>
      <c r="M558" s="154"/>
      <c r="T558" s="155"/>
      <c r="AT558" s="151" t="s">
        <v>140</v>
      </c>
      <c r="AU558" s="151" t="s">
        <v>90</v>
      </c>
      <c r="AV558" s="12" t="s">
        <v>88</v>
      </c>
      <c r="AW558" s="12" t="s">
        <v>36</v>
      </c>
      <c r="AX558" s="12" t="s">
        <v>80</v>
      </c>
      <c r="AY558" s="151" t="s">
        <v>127</v>
      </c>
    </row>
    <row r="559" spans="2:65" s="13" customFormat="1" ht="11.25">
      <c r="B559" s="156"/>
      <c r="D559" s="144" t="s">
        <v>140</v>
      </c>
      <c r="E559" s="157" t="s">
        <v>1</v>
      </c>
      <c r="F559" s="158" t="s">
        <v>545</v>
      </c>
      <c r="H559" s="159">
        <v>90</v>
      </c>
      <c r="I559" s="160"/>
      <c r="L559" s="156"/>
      <c r="M559" s="161"/>
      <c r="T559" s="162"/>
      <c r="AT559" s="157" t="s">
        <v>140</v>
      </c>
      <c r="AU559" s="157" t="s">
        <v>90</v>
      </c>
      <c r="AV559" s="13" t="s">
        <v>90</v>
      </c>
      <c r="AW559" s="13" t="s">
        <v>36</v>
      </c>
      <c r="AX559" s="13" t="s">
        <v>80</v>
      </c>
      <c r="AY559" s="157" t="s">
        <v>127</v>
      </c>
    </row>
    <row r="560" spans="2:65" s="14" customFormat="1" ht="11.25">
      <c r="B560" s="163"/>
      <c r="D560" s="144" t="s">
        <v>140</v>
      </c>
      <c r="E560" s="164" t="s">
        <v>1</v>
      </c>
      <c r="F560" s="165" t="s">
        <v>146</v>
      </c>
      <c r="H560" s="166">
        <v>960</v>
      </c>
      <c r="I560" s="167"/>
      <c r="L560" s="163"/>
      <c r="M560" s="168"/>
      <c r="T560" s="169"/>
      <c r="AT560" s="164" t="s">
        <v>140</v>
      </c>
      <c r="AU560" s="164" t="s">
        <v>90</v>
      </c>
      <c r="AV560" s="14" t="s">
        <v>134</v>
      </c>
      <c r="AW560" s="14" t="s">
        <v>36</v>
      </c>
      <c r="AX560" s="14" t="s">
        <v>88</v>
      </c>
      <c r="AY560" s="164" t="s">
        <v>127</v>
      </c>
    </row>
    <row r="561" spans="2:65" s="1" customFormat="1" ht="24.2" customHeight="1">
      <c r="B561" s="31"/>
      <c r="C561" s="131" t="s">
        <v>546</v>
      </c>
      <c r="D561" s="131" t="s">
        <v>129</v>
      </c>
      <c r="E561" s="132" t="s">
        <v>547</v>
      </c>
      <c r="F561" s="133" t="s">
        <v>548</v>
      </c>
      <c r="G561" s="134" t="s">
        <v>132</v>
      </c>
      <c r="H561" s="135">
        <v>427.5</v>
      </c>
      <c r="I561" s="136"/>
      <c r="J561" s="137">
        <f>ROUND(I561*H561,2)</f>
        <v>0</v>
      </c>
      <c r="K561" s="133" t="s">
        <v>133</v>
      </c>
      <c r="L561" s="31"/>
      <c r="M561" s="138" t="s">
        <v>1</v>
      </c>
      <c r="N561" s="139" t="s">
        <v>45</v>
      </c>
      <c r="P561" s="140">
        <f>O561*H561</f>
        <v>0</v>
      </c>
      <c r="Q561" s="140">
        <v>0</v>
      </c>
      <c r="R561" s="140">
        <f>Q561*H561</f>
        <v>0</v>
      </c>
      <c r="S561" s="140">
        <v>0</v>
      </c>
      <c r="T561" s="141">
        <f>S561*H561</f>
        <v>0</v>
      </c>
      <c r="AR561" s="142" t="s">
        <v>134</v>
      </c>
      <c r="AT561" s="142" t="s">
        <v>129</v>
      </c>
      <c r="AU561" s="142" t="s">
        <v>90</v>
      </c>
      <c r="AY561" s="16" t="s">
        <v>127</v>
      </c>
      <c r="BE561" s="143">
        <f>IF(N561="základní",J561,0)</f>
        <v>0</v>
      </c>
      <c r="BF561" s="143">
        <f>IF(N561="snížená",J561,0)</f>
        <v>0</v>
      </c>
      <c r="BG561" s="143">
        <f>IF(N561="zákl. přenesená",J561,0)</f>
        <v>0</v>
      </c>
      <c r="BH561" s="143">
        <f>IF(N561="sníž. přenesená",J561,0)</f>
        <v>0</v>
      </c>
      <c r="BI561" s="143">
        <f>IF(N561="nulová",J561,0)</f>
        <v>0</v>
      </c>
      <c r="BJ561" s="16" t="s">
        <v>88</v>
      </c>
      <c r="BK561" s="143">
        <f>ROUND(I561*H561,2)</f>
        <v>0</v>
      </c>
      <c r="BL561" s="16" t="s">
        <v>134</v>
      </c>
      <c r="BM561" s="142" t="s">
        <v>549</v>
      </c>
    </row>
    <row r="562" spans="2:65" s="1" customFormat="1" ht="19.5">
      <c r="B562" s="31"/>
      <c r="D562" s="144" t="s">
        <v>136</v>
      </c>
      <c r="F562" s="145" t="s">
        <v>550</v>
      </c>
      <c r="I562" s="146"/>
      <c r="L562" s="31"/>
      <c r="M562" s="147"/>
      <c r="T562" s="55"/>
      <c r="AT562" s="16" t="s">
        <v>136</v>
      </c>
      <c r="AU562" s="16" t="s">
        <v>90</v>
      </c>
    </row>
    <row r="563" spans="2:65" s="1" customFormat="1" ht="11.25">
      <c r="B563" s="31"/>
      <c r="D563" s="148" t="s">
        <v>138</v>
      </c>
      <c r="F563" s="149" t="s">
        <v>551</v>
      </c>
      <c r="I563" s="146"/>
      <c r="L563" s="31"/>
      <c r="M563" s="147"/>
      <c r="T563" s="55"/>
      <c r="AT563" s="16" t="s">
        <v>138</v>
      </c>
      <c r="AU563" s="16" t="s">
        <v>90</v>
      </c>
    </row>
    <row r="564" spans="2:65" s="12" customFormat="1" ht="11.25">
      <c r="B564" s="150"/>
      <c r="D564" s="144" t="s">
        <v>140</v>
      </c>
      <c r="E564" s="151" t="s">
        <v>1</v>
      </c>
      <c r="F564" s="152" t="s">
        <v>152</v>
      </c>
      <c r="H564" s="151" t="s">
        <v>1</v>
      </c>
      <c r="I564" s="153"/>
      <c r="L564" s="150"/>
      <c r="M564" s="154"/>
      <c r="T564" s="155"/>
      <c r="AT564" s="151" t="s">
        <v>140</v>
      </c>
      <c r="AU564" s="151" t="s">
        <v>90</v>
      </c>
      <c r="AV564" s="12" t="s">
        <v>88</v>
      </c>
      <c r="AW564" s="12" t="s">
        <v>36</v>
      </c>
      <c r="AX564" s="12" t="s">
        <v>80</v>
      </c>
      <c r="AY564" s="151" t="s">
        <v>127</v>
      </c>
    </row>
    <row r="565" spans="2:65" s="12" customFormat="1" ht="11.25">
      <c r="B565" s="150"/>
      <c r="D565" s="144" t="s">
        <v>140</v>
      </c>
      <c r="E565" s="151" t="s">
        <v>1</v>
      </c>
      <c r="F565" s="152" t="s">
        <v>142</v>
      </c>
      <c r="H565" s="151" t="s">
        <v>1</v>
      </c>
      <c r="I565" s="153"/>
      <c r="L565" s="150"/>
      <c r="M565" s="154"/>
      <c r="T565" s="155"/>
      <c r="AT565" s="151" t="s">
        <v>140</v>
      </c>
      <c r="AU565" s="151" t="s">
        <v>90</v>
      </c>
      <c r="AV565" s="12" t="s">
        <v>88</v>
      </c>
      <c r="AW565" s="12" t="s">
        <v>36</v>
      </c>
      <c r="AX565" s="12" t="s">
        <v>80</v>
      </c>
      <c r="AY565" s="151" t="s">
        <v>127</v>
      </c>
    </row>
    <row r="566" spans="2:65" s="13" customFormat="1" ht="11.25">
      <c r="B566" s="156"/>
      <c r="D566" s="144" t="s">
        <v>140</v>
      </c>
      <c r="E566" s="157" t="s">
        <v>1</v>
      </c>
      <c r="F566" s="158" t="s">
        <v>183</v>
      </c>
      <c r="H566" s="159">
        <v>391.5</v>
      </c>
      <c r="I566" s="160"/>
      <c r="L566" s="156"/>
      <c r="M566" s="161"/>
      <c r="T566" s="162"/>
      <c r="AT566" s="157" t="s">
        <v>140</v>
      </c>
      <c r="AU566" s="157" t="s">
        <v>90</v>
      </c>
      <c r="AV566" s="13" t="s">
        <v>90</v>
      </c>
      <c r="AW566" s="13" t="s">
        <v>36</v>
      </c>
      <c r="AX566" s="13" t="s">
        <v>80</v>
      </c>
      <c r="AY566" s="157" t="s">
        <v>127</v>
      </c>
    </row>
    <row r="567" spans="2:65" s="12" customFormat="1" ht="11.25">
      <c r="B567" s="150"/>
      <c r="D567" s="144" t="s">
        <v>140</v>
      </c>
      <c r="E567" s="151" t="s">
        <v>1</v>
      </c>
      <c r="F567" s="152" t="s">
        <v>155</v>
      </c>
      <c r="H567" s="151" t="s">
        <v>1</v>
      </c>
      <c r="I567" s="153"/>
      <c r="L567" s="150"/>
      <c r="M567" s="154"/>
      <c r="T567" s="155"/>
      <c r="AT567" s="151" t="s">
        <v>140</v>
      </c>
      <c r="AU567" s="151" t="s">
        <v>90</v>
      </c>
      <c r="AV567" s="12" t="s">
        <v>88</v>
      </c>
      <c r="AW567" s="12" t="s">
        <v>36</v>
      </c>
      <c r="AX567" s="12" t="s">
        <v>80</v>
      </c>
      <c r="AY567" s="151" t="s">
        <v>127</v>
      </c>
    </row>
    <row r="568" spans="2:65" s="13" customFormat="1" ht="11.25">
      <c r="B568" s="156"/>
      <c r="D568" s="144" t="s">
        <v>140</v>
      </c>
      <c r="E568" s="157" t="s">
        <v>1</v>
      </c>
      <c r="F568" s="158" t="s">
        <v>185</v>
      </c>
      <c r="H568" s="159">
        <v>36</v>
      </c>
      <c r="I568" s="160"/>
      <c r="L568" s="156"/>
      <c r="M568" s="161"/>
      <c r="T568" s="162"/>
      <c r="AT568" s="157" t="s">
        <v>140</v>
      </c>
      <c r="AU568" s="157" t="s">
        <v>90</v>
      </c>
      <c r="AV568" s="13" t="s">
        <v>90</v>
      </c>
      <c r="AW568" s="13" t="s">
        <v>36</v>
      </c>
      <c r="AX568" s="13" t="s">
        <v>80</v>
      </c>
      <c r="AY568" s="157" t="s">
        <v>127</v>
      </c>
    </row>
    <row r="569" spans="2:65" s="14" customFormat="1" ht="11.25">
      <c r="B569" s="163"/>
      <c r="D569" s="144" t="s">
        <v>140</v>
      </c>
      <c r="E569" s="164" t="s">
        <v>1</v>
      </c>
      <c r="F569" s="165" t="s">
        <v>146</v>
      </c>
      <c r="H569" s="166">
        <v>427.5</v>
      </c>
      <c r="I569" s="167"/>
      <c r="L569" s="163"/>
      <c r="M569" s="168"/>
      <c r="T569" s="169"/>
      <c r="AT569" s="164" t="s">
        <v>140</v>
      </c>
      <c r="AU569" s="164" t="s">
        <v>90</v>
      </c>
      <c r="AV569" s="14" t="s">
        <v>134</v>
      </c>
      <c r="AW569" s="14" t="s">
        <v>36</v>
      </c>
      <c r="AX569" s="14" t="s">
        <v>88</v>
      </c>
      <c r="AY569" s="164" t="s">
        <v>127</v>
      </c>
    </row>
    <row r="570" spans="2:65" s="1" customFormat="1" ht="24.2" customHeight="1">
      <c r="B570" s="31"/>
      <c r="C570" s="131" t="s">
        <v>552</v>
      </c>
      <c r="D570" s="131" t="s">
        <v>129</v>
      </c>
      <c r="E570" s="132" t="s">
        <v>553</v>
      </c>
      <c r="F570" s="133" t="s">
        <v>554</v>
      </c>
      <c r="G570" s="134" t="s">
        <v>132</v>
      </c>
      <c r="H570" s="135">
        <v>870</v>
      </c>
      <c r="I570" s="136"/>
      <c r="J570" s="137">
        <f>ROUND(I570*H570,2)</f>
        <v>0</v>
      </c>
      <c r="K570" s="133" t="s">
        <v>133</v>
      </c>
      <c r="L570" s="31"/>
      <c r="M570" s="138" t="s">
        <v>1</v>
      </c>
      <c r="N570" s="139" t="s">
        <v>45</v>
      </c>
      <c r="P570" s="140">
        <f>O570*H570</f>
        <v>0</v>
      </c>
      <c r="Q570" s="140">
        <v>0</v>
      </c>
      <c r="R570" s="140">
        <f>Q570*H570</f>
        <v>0</v>
      </c>
      <c r="S570" s="140">
        <v>0</v>
      </c>
      <c r="T570" s="141">
        <f>S570*H570</f>
        <v>0</v>
      </c>
      <c r="AR570" s="142" t="s">
        <v>134</v>
      </c>
      <c r="AT570" s="142" t="s">
        <v>129</v>
      </c>
      <c r="AU570" s="142" t="s">
        <v>90</v>
      </c>
      <c r="AY570" s="16" t="s">
        <v>127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88</v>
      </c>
      <c r="BK570" s="143">
        <f>ROUND(I570*H570,2)</f>
        <v>0</v>
      </c>
      <c r="BL570" s="16" t="s">
        <v>134</v>
      </c>
      <c r="BM570" s="142" t="s">
        <v>555</v>
      </c>
    </row>
    <row r="571" spans="2:65" s="1" customFormat="1" ht="29.25">
      <c r="B571" s="31"/>
      <c r="D571" s="144" t="s">
        <v>136</v>
      </c>
      <c r="F571" s="145" t="s">
        <v>556</v>
      </c>
      <c r="I571" s="146"/>
      <c r="L571" s="31"/>
      <c r="M571" s="147"/>
      <c r="T571" s="55"/>
      <c r="AT571" s="16" t="s">
        <v>136</v>
      </c>
      <c r="AU571" s="16" t="s">
        <v>90</v>
      </c>
    </row>
    <row r="572" spans="2:65" s="1" customFormat="1" ht="11.25">
      <c r="B572" s="31"/>
      <c r="D572" s="148" t="s">
        <v>138</v>
      </c>
      <c r="F572" s="149" t="s">
        <v>557</v>
      </c>
      <c r="I572" s="146"/>
      <c r="L572" s="31"/>
      <c r="M572" s="147"/>
      <c r="T572" s="55"/>
      <c r="AT572" s="16" t="s">
        <v>138</v>
      </c>
      <c r="AU572" s="16" t="s">
        <v>90</v>
      </c>
    </row>
    <row r="573" spans="2:65" s="13" customFormat="1" ht="11.25">
      <c r="B573" s="156"/>
      <c r="D573" s="144" t="s">
        <v>140</v>
      </c>
      <c r="E573" s="157" t="s">
        <v>1</v>
      </c>
      <c r="F573" s="158" t="s">
        <v>544</v>
      </c>
      <c r="H573" s="159">
        <v>870</v>
      </c>
      <c r="I573" s="160"/>
      <c r="L573" s="156"/>
      <c r="M573" s="161"/>
      <c r="T573" s="162"/>
      <c r="AT573" s="157" t="s">
        <v>140</v>
      </c>
      <c r="AU573" s="157" t="s">
        <v>90</v>
      </c>
      <c r="AV573" s="13" t="s">
        <v>90</v>
      </c>
      <c r="AW573" s="13" t="s">
        <v>36</v>
      </c>
      <c r="AX573" s="13" t="s">
        <v>80</v>
      </c>
      <c r="AY573" s="157" t="s">
        <v>127</v>
      </c>
    </row>
    <row r="574" spans="2:65" s="1" customFormat="1" ht="24.2" customHeight="1">
      <c r="B574" s="31"/>
      <c r="C574" s="131" t="s">
        <v>558</v>
      </c>
      <c r="D574" s="131" t="s">
        <v>129</v>
      </c>
      <c r="E574" s="132" t="s">
        <v>559</v>
      </c>
      <c r="F574" s="133" t="s">
        <v>560</v>
      </c>
      <c r="G574" s="134" t="s">
        <v>132</v>
      </c>
      <c r="H574" s="135">
        <v>427.5</v>
      </c>
      <c r="I574" s="136"/>
      <c r="J574" s="137">
        <f>ROUND(I574*H574,2)</f>
        <v>0</v>
      </c>
      <c r="K574" s="133" t="s">
        <v>133</v>
      </c>
      <c r="L574" s="31"/>
      <c r="M574" s="138" t="s">
        <v>1</v>
      </c>
      <c r="N574" s="139" t="s">
        <v>45</v>
      </c>
      <c r="P574" s="140">
        <f>O574*H574</f>
        <v>0</v>
      </c>
      <c r="Q574" s="140">
        <v>0</v>
      </c>
      <c r="R574" s="140">
        <f>Q574*H574</f>
        <v>0</v>
      </c>
      <c r="S574" s="140">
        <v>0</v>
      </c>
      <c r="T574" s="141">
        <f>S574*H574</f>
        <v>0</v>
      </c>
      <c r="AR574" s="142" t="s">
        <v>134</v>
      </c>
      <c r="AT574" s="142" t="s">
        <v>129</v>
      </c>
      <c r="AU574" s="142" t="s">
        <v>90</v>
      </c>
      <c r="AY574" s="16" t="s">
        <v>127</v>
      </c>
      <c r="BE574" s="143">
        <f>IF(N574="základní",J574,0)</f>
        <v>0</v>
      </c>
      <c r="BF574" s="143">
        <f>IF(N574="snížená",J574,0)</f>
        <v>0</v>
      </c>
      <c r="BG574" s="143">
        <f>IF(N574="zákl. přenesená",J574,0)</f>
        <v>0</v>
      </c>
      <c r="BH574" s="143">
        <f>IF(N574="sníž. přenesená",J574,0)</f>
        <v>0</v>
      </c>
      <c r="BI574" s="143">
        <f>IF(N574="nulová",J574,0)</f>
        <v>0</v>
      </c>
      <c r="BJ574" s="16" t="s">
        <v>88</v>
      </c>
      <c r="BK574" s="143">
        <f>ROUND(I574*H574,2)</f>
        <v>0</v>
      </c>
      <c r="BL574" s="16" t="s">
        <v>134</v>
      </c>
      <c r="BM574" s="142" t="s">
        <v>561</v>
      </c>
    </row>
    <row r="575" spans="2:65" s="1" customFormat="1" ht="29.25">
      <c r="B575" s="31"/>
      <c r="D575" s="144" t="s">
        <v>136</v>
      </c>
      <c r="F575" s="145" t="s">
        <v>562</v>
      </c>
      <c r="I575" s="146"/>
      <c r="L575" s="31"/>
      <c r="M575" s="147"/>
      <c r="T575" s="55"/>
      <c r="AT575" s="16" t="s">
        <v>136</v>
      </c>
      <c r="AU575" s="16" t="s">
        <v>90</v>
      </c>
    </row>
    <row r="576" spans="2:65" s="1" customFormat="1" ht="11.25">
      <c r="B576" s="31"/>
      <c r="D576" s="148" t="s">
        <v>138</v>
      </c>
      <c r="F576" s="149" t="s">
        <v>563</v>
      </c>
      <c r="I576" s="146"/>
      <c r="L576" s="31"/>
      <c r="M576" s="147"/>
      <c r="T576" s="55"/>
      <c r="AT576" s="16" t="s">
        <v>138</v>
      </c>
      <c r="AU576" s="16" t="s">
        <v>90</v>
      </c>
    </row>
    <row r="577" spans="2:65" s="12" customFormat="1" ht="11.25">
      <c r="B577" s="150"/>
      <c r="D577" s="144" t="s">
        <v>140</v>
      </c>
      <c r="E577" s="151" t="s">
        <v>1</v>
      </c>
      <c r="F577" s="152" t="s">
        <v>152</v>
      </c>
      <c r="H577" s="151" t="s">
        <v>1</v>
      </c>
      <c r="I577" s="153"/>
      <c r="L577" s="150"/>
      <c r="M577" s="154"/>
      <c r="T577" s="155"/>
      <c r="AT577" s="151" t="s">
        <v>140</v>
      </c>
      <c r="AU577" s="151" t="s">
        <v>90</v>
      </c>
      <c r="AV577" s="12" t="s">
        <v>88</v>
      </c>
      <c r="AW577" s="12" t="s">
        <v>36</v>
      </c>
      <c r="AX577" s="12" t="s">
        <v>80</v>
      </c>
      <c r="AY577" s="151" t="s">
        <v>127</v>
      </c>
    </row>
    <row r="578" spans="2:65" s="12" customFormat="1" ht="11.25">
      <c r="B578" s="150"/>
      <c r="D578" s="144" t="s">
        <v>140</v>
      </c>
      <c r="E578" s="151" t="s">
        <v>1</v>
      </c>
      <c r="F578" s="152" t="s">
        <v>142</v>
      </c>
      <c r="H578" s="151" t="s">
        <v>1</v>
      </c>
      <c r="I578" s="153"/>
      <c r="L578" s="150"/>
      <c r="M578" s="154"/>
      <c r="T578" s="155"/>
      <c r="AT578" s="151" t="s">
        <v>140</v>
      </c>
      <c r="AU578" s="151" t="s">
        <v>90</v>
      </c>
      <c r="AV578" s="12" t="s">
        <v>88</v>
      </c>
      <c r="AW578" s="12" t="s">
        <v>36</v>
      </c>
      <c r="AX578" s="12" t="s">
        <v>80</v>
      </c>
      <c r="AY578" s="151" t="s">
        <v>127</v>
      </c>
    </row>
    <row r="579" spans="2:65" s="13" customFormat="1" ht="11.25">
      <c r="B579" s="156"/>
      <c r="D579" s="144" t="s">
        <v>140</v>
      </c>
      <c r="E579" s="157" t="s">
        <v>1</v>
      </c>
      <c r="F579" s="158" t="s">
        <v>183</v>
      </c>
      <c r="H579" s="159">
        <v>391.5</v>
      </c>
      <c r="I579" s="160"/>
      <c r="L579" s="156"/>
      <c r="M579" s="161"/>
      <c r="T579" s="162"/>
      <c r="AT579" s="157" t="s">
        <v>140</v>
      </c>
      <c r="AU579" s="157" t="s">
        <v>90</v>
      </c>
      <c r="AV579" s="13" t="s">
        <v>90</v>
      </c>
      <c r="AW579" s="13" t="s">
        <v>36</v>
      </c>
      <c r="AX579" s="13" t="s">
        <v>80</v>
      </c>
      <c r="AY579" s="157" t="s">
        <v>127</v>
      </c>
    </row>
    <row r="580" spans="2:65" s="12" customFormat="1" ht="11.25">
      <c r="B580" s="150"/>
      <c r="D580" s="144" t="s">
        <v>140</v>
      </c>
      <c r="E580" s="151" t="s">
        <v>1</v>
      </c>
      <c r="F580" s="152" t="s">
        <v>155</v>
      </c>
      <c r="H580" s="151" t="s">
        <v>1</v>
      </c>
      <c r="I580" s="153"/>
      <c r="L580" s="150"/>
      <c r="M580" s="154"/>
      <c r="T580" s="155"/>
      <c r="AT580" s="151" t="s">
        <v>140</v>
      </c>
      <c r="AU580" s="151" t="s">
        <v>90</v>
      </c>
      <c r="AV580" s="12" t="s">
        <v>88</v>
      </c>
      <c r="AW580" s="12" t="s">
        <v>36</v>
      </c>
      <c r="AX580" s="12" t="s">
        <v>80</v>
      </c>
      <c r="AY580" s="151" t="s">
        <v>127</v>
      </c>
    </row>
    <row r="581" spans="2:65" s="13" customFormat="1" ht="11.25">
      <c r="B581" s="156"/>
      <c r="D581" s="144" t="s">
        <v>140</v>
      </c>
      <c r="E581" s="157" t="s">
        <v>1</v>
      </c>
      <c r="F581" s="158" t="s">
        <v>185</v>
      </c>
      <c r="H581" s="159">
        <v>36</v>
      </c>
      <c r="I581" s="160"/>
      <c r="L581" s="156"/>
      <c r="M581" s="161"/>
      <c r="T581" s="162"/>
      <c r="AT581" s="157" t="s">
        <v>140</v>
      </c>
      <c r="AU581" s="157" t="s">
        <v>90</v>
      </c>
      <c r="AV581" s="13" t="s">
        <v>90</v>
      </c>
      <c r="AW581" s="13" t="s">
        <v>36</v>
      </c>
      <c r="AX581" s="13" t="s">
        <v>80</v>
      </c>
      <c r="AY581" s="157" t="s">
        <v>127</v>
      </c>
    </row>
    <row r="582" spans="2:65" s="14" customFormat="1" ht="11.25">
      <c r="B582" s="163"/>
      <c r="D582" s="144" t="s">
        <v>140</v>
      </c>
      <c r="E582" s="164" t="s">
        <v>1</v>
      </c>
      <c r="F582" s="165" t="s">
        <v>146</v>
      </c>
      <c r="H582" s="166">
        <v>427.5</v>
      </c>
      <c r="I582" s="167"/>
      <c r="L582" s="163"/>
      <c r="M582" s="168"/>
      <c r="T582" s="169"/>
      <c r="AT582" s="164" t="s">
        <v>140</v>
      </c>
      <c r="AU582" s="164" t="s">
        <v>90</v>
      </c>
      <c r="AV582" s="14" t="s">
        <v>134</v>
      </c>
      <c r="AW582" s="14" t="s">
        <v>36</v>
      </c>
      <c r="AX582" s="14" t="s">
        <v>88</v>
      </c>
      <c r="AY582" s="164" t="s">
        <v>127</v>
      </c>
    </row>
    <row r="583" spans="2:65" s="1" customFormat="1" ht="24.2" customHeight="1">
      <c r="B583" s="31"/>
      <c r="C583" s="131" t="s">
        <v>564</v>
      </c>
      <c r="D583" s="131" t="s">
        <v>129</v>
      </c>
      <c r="E583" s="132" t="s">
        <v>565</v>
      </c>
      <c r="F583" s="133" t="s">
        <v>566</v>
      </c>
      <c r="G583" s="134" t="s">
        <v>132</v>
      </c>
      <c r="H583" s="135">
        <v>122.8</v>
      </c>
      <c r="I583" s="136"/>
      <c r="J583" s="137">
        <f>ROUND(I583*H583,2)</f>
        <v>0</v>
      </c>
      <c r="K583" s="133" t="s">
        <v>133</v>
      </c>
      <c r="L583" s="31"/>
      <c r="M583" s="138" t="s">
        <v>1</v>
      </c>
      <c r="N583" s="139" t="s">
        <v>45</v>
      </c>
      <c r="P583" s="140">
        <f>O583*H583</f>
        <v>0</v>
      </c>
      <c r="Q583" s="140">
        <v>0.19536000000000001</v>
      </c>
      <c r="R583" s="140">
        <f>Q583*H583</f>
        <v>23.990207999999999</v>
      </c>
      <c r="S583" s="140">
        <v>0</v>
      </c>
      <c r="T583" s="141">
        <f>S583*H583</f>
        <v>0</v>
      </c>
      <c r="AR583" s="142" t="s">
        <v>134</v>
      </c>
      <c r="AT583" s="142" t="s">
        <v>129</v>
      </c>
      <c r="AU583" s="142" t="s">
        <v>90</v>
      </c>
      <c r="AY583" s="16" t="s">
        <v>127</v>
      </c>
      <c r="BE583" s="143">
        <f>IF(N583="základní",J583,0)</f>
        <v>0</v>
      </c>
      <c r="BF583" s="143">
        <f>IF(N583="snížená",J583,0)</f>
        <v>0</v>
      </c>
      <c r="BG583" s="143">
        <f>IF(N583="zákl. přenesená",J583,0)</f>
        <v>0</v>
      </c>
      <c r="BH583" s="143">
        <f>IF(N583="sníž. přenesená",J583,0)</f>
        <v>0</v>
      </c>
      <c r="BI583" s="143">
        <f>IF(N583="nulová",J583,0)</f>
        <v>0</v>
      </c>
      <c r="BJ583" s="16" t="s">
        <v>88</v>
      </c>
      <c r="BK583" s="143">
        <f>ROUND(I583*H583,2)</f>
        <v>0</v>
      </c>
      <c r="BL583" s="16" t="s">
        <v>134</v>
      </c>
      <c r="BM583" s="142" t="s">
        <v>567</v>
      </c>
    </row>
    <row r="584" spans="2:65" s="1" customFormat="1" ht="29.25">
      <c r="B584" s="31"/>
      <c r="D584" s="144" t="s">
        <v>136</v>
      </c>
      <c r="F584" s="145" t="s">
        <v>568</v>
      </c>
      <c r="I584" s="146"/>
      <c r="L584" s="31"/>
      <c r="M584" s="147"/>
      <c r="T584" s="55"/>
      <c r="AT584" s="16" t="s">
        <v>136</v>
      </c>
      <c r="AU584" s="16" t="s">
        <v>90</v>
      </c>
    </row>
    <row r="585" spans="2:65" s="1" customFormat="1" ht="11.25">
      <c r="B585" s="31"/>
      <c r="D585" s="148" t="s">
        <v>138</v>
      </c>
      <c r="F585" s="149" t="s">
        <v>569</v>
      </c>
      <c r="I585" s="146"/>
      <c r="L585" s="31"/>
      <c r="M585" s="147"/>
      <c r="T585" s="55"/>
      <c r="AT585" s="16" t="s">
        <v>138</v>
      </c>
      <c r="AU585" s="16" t="s">
        <v>90</v>
      </c>
    </row>
    <row r="586" spans="2:65" s="12" customFormat="1" ht="11.25">
      <c r="B586" s="150"/>
      <c r="D586" s="144" t="s">
        <v>140</v>
      </c>
      <c r="E586" s="151" t="s">
        <v>1</v>
      </c>
      <c r="F586" s="152" t="s">
        <v>141</v>
      </c>
      <c r="H586" s="151" t="s">
        <v>1</v>
      </c>
      <c r="I586" s="153"/>
      <c r="L586" s="150"/>
      <c r="M586" s="154"/>
      <c r="T586" s="155"/>
      <c r="AT586" s="151" t="s">
        <v>140</v>
      </c>
      <c r="AU586" s="151" t="s">
        <v>90</v>
      </c>
      <c r="AV586" s="12" t="s">
        <v>88</v>
      </c>
      <c r="AW586" s="12" t="s">
        <v>36</v>
      </c>
      <c r="AX586" s="12" t="s">
        <v>80</v>
      </c>
      <c r="AY586" s="151" t="s">
        <v>127</v>
      </c>
    </row>
    <row r="587" spans="2:65" s="12" customFormat="1" ht="11.25">
      <c r="B587" s="150"/>
      <c r="D587" s="144" t="s">
        <v>140</v>
      </c>
      <c r="E587" s="151" t="s">
        <v>1</v>
      </c>
      <c r="F587" s="152" t="s">
        <v>142</v>
      </c>
      <c r="H587" s="151" t="s">
        <v>1</v>
      </c>
      <c r="I587" s="153"/>
      <c r="L587" s="150"/>
      <c r="M587" s="154"/>
      <c r="T587" s="155"/>
      <c r="AT587" s="151" t="s">
        <v>140</v>
      </c>
      <c r="AU587" s="151" t="s">
        <v>90</v>
      </c>
      <c r="AV587" s="12" t="s">
        <v>88</v>
      </c>
      <c r="AW587" s="12" t="s">
        <v>36</v>
      </c>
      <c r="AX587" s="12" t="s">
        <v>80</v>
      </c>
      <c r="AY587" s="151" t="s">
        <v>127</v>
      </c>
    </row>
    <row r="588" spans="2:65" s="13" customFormat="1" ht="11.25">
      <c r="B588" s="156"/>
      <c r="D588" s="144" t="s">
        <v>140</v>
      </c>
      <c r="E588" s="157" t="s">
        <v>1</v>
      </c>
      <c r="F588" s="158" t="s">
        <v>143</v>
      </c>
      <c r="H588" s="159">
        <v>111.6</v>
      </c>
      <c r="I588" s="160"/>
      <c r="L588" s="156"/>
      <c r="M588" s="161"/>
      <c r="T588" s="162"/>
      <c r="AT588" s="157" t="s">
        <v>140</v>
      </c>
      <c r="AU588" s="157" t="s">
        <v>90</v>
      </c>
      <c r="AV588" s="13" t="s">
        <v>90</v>
      </c>
      <c r="AW588" s="13" t="s">
        <v>36</v>
      </c>
      <c r="AX588" s="13" t="s">
        <v>80</v>
      </c>
      <c r="AY588" s="157" t="s">
        <v>127</v>
      </c>
    </row>
    <row r="589" spans="2:65" s="12" customFormat="1" ht="11.25">
      <c r="B589" s="150"/>
      <c r="D589" s="144" t="s">
        <v>140</v>
      </c>
      <c r="E589" s="151" t="s">
        <v>1</v>
      </c>
      <c r="F589" s="152" t="s">
        <v>144</v>
      </c>
      <c r="H589" s="151" t="s">
        <v>1</v>
      </c>
      <c r="I589" s="153"/>
      <c r="L589" s="150"/>
      <c r="M589" s="154"/>
      <c r="T589" s="155"/>
      <c r="AT589" s="151" t="s">
        <v>140</v>
      </c>
      <c r="AU589" s="151" t="s">
        <v>90</v>
      </c>
      <c r="AV589" s="12" t="s">
        <v>88</v>
      </c>
      <c r="AW589" s="12" t="s">
        <v>36</v>
      </c>
      <c r="AX589" s="12" t="s">
        <v>80</v>
      </c>
      <c r="AY589" s="151" t="s">
        <v>127</v>
      </c>
    </row>
    <row r="590" spans="2:65" s="13" customFormat="1" ht="11.25">
      <c r="B590" s="156"/>
      <c r="D590" s="144" t="s">
        <v>140</v>
      </c>
      <c r="E590" s="157" t="s">
        <v>1</v>
      </c>
      <c r="F590" s="158" t="s">
        <v>145</v>
      </c>
      <c r="H590" s="159">
        <v>11.2</v>
      </c>
      <c r="I590" s="160"/>
      <c r="L590" s="156"/>
      <c r="M590" s="161"/>
      <c r="T590" s="162"/>
      <c r="AT590" s="157" t="s">
        <v>140</v>
      </c>
      <c r="AU590" s="157" t="s">
        <v>90</v>
      </c>
      <c r="AV590" s="13" t="s">
        <v>90</v>
      </c>
      <c r="AW590" s="13" t="s">
        <v>36</v>
      </c>
      <c r="AX590" s="13" t="s">
        <v>80</v>
      </c>
      <c r="AY590" s="157" t="s">
        <v>127</v>
      </c>
    </row>
    <row r="591" spans="2:65" s="14" customFormat="1" ht="11.25">
      <c r="B591" s="163"/>
      <c r="D591" s="144" t="s">
        <v>140</v>
      </c>
      <c r="E591" s="164" t="s">
        <v>1</v>
      </c>
      <c r="F591" s="165" t="s">
        <v>146</v>
      </c>
      <c r="H591" s="166">
        <v>122.8</v>
      </c>
      <c r="I591" s="167"/>
      <c r="L591" s="163"/>
      <c r="M591" s="168"/>
      <c r="T591" s="169"/>
      <c r="AT591" s="164" t="s">
        <v>140</v>
      </c>
      <c r="AU591" s="164" t="s">
        <v>90</v>
      </c>
      <c r="AV591" s="14" t="s">
        <v>134</v>
      </c>
      <c r="AW591" s="14" t="s">
        <v>36</v>
      </c>
      <c r="AX591" s="14" t="s">
        <v>88</v>
      </c>
      <c r="AY591" s="164" t="s">
        <v>127</v>
      </c>
    </row>
    <row r="592" spans="2:65" s="1" customFormat="1" ht="16.5" customHeight="1">
      <c r="B592" s="31"/>
      <c r="C592" s="171" t="s">
        <v>570</v>
      </c>
      <c r="D592" s="171" t="s">
        <v>394</v>
      </c>
      <c r="E592" s="172" t="s">
        <v>571</v>
      </c>
      <c r="F592" s="173" t="s">
        <v>572</v>
      </c>
      <c r="G592" s="174" t="s">
        <v>132</v>
      </c>
      <c r="H592" s="175">
        <v>122.8</v>
      </c>
      <c r="I592" s="176"/>
      <c r="J592" s="177">
        <f>ROUND(I592*H592,2)</f>
        <v>0</v>
      </c>
      <c r="K592" s="173" t="s">
        <v>573</v>
      </c>
      <c r="L592" s="178"/>
      <c r="M592" s="179" t="s">
        <v>1</v>
      </c>
      <c r="N592" s="180" t="s">
        <v>45</v>
      </c>
      <c r="P592" s="140">
        <f>O592*H592</f>
        <v>0</v>
      </c>
      <c r="Q592" s="140">
        <v>0.41699999999999998</v>
      </c>
      <c r="R592" s="140">
        <f>Q592*H592</f>
        <v>51.207599999999999</v>
      </c>
      <c r="S592" s="140">
        <v>0</v>
      </c>
      <c r="T592" s="141">
        <f>S592*H592</f>
        <v>0</v>
      </c>
      <c r="AR592" s="142" t="s">
        <v>205</v>
      </c>
      <c r="AT592" s="142" t="s">
        <v>394</v>
      </c>
      <c r="AU592" s="142" t="s">
        <v>90</v>
      </c>
      <c r="AY592" s="16" t="s">
        <v>127</v>
      </c>
      <c r="BE592" s="143">
        <f>IF(N592="základní",J592,0)</f>
        <v>0</v>
      </c>
      <c r="BF592" s="143">
        <f>IF(N592="snížená",J592,0)</f>
        <v>0</v>
      </c>
      <c r="BG592" s="143">
        <f>IF(N592="zákl. přenesená",J592,0)</f>
        <v>0</v>
      </c>
      <c r="BH592" s="143">
        <f>IF(N592="sníž. přenesená",J592,0)</f>
        <v>0</v>
      </c>
      <c r="BI592" s="143">
        <f>IF(N592="nulová",J592,0)</f>
        <v>0</v>
      </c>
      <c r="BJ592" s="16" t="s">
        <v>88</v>
      </c>
      <c r="BK592" s="143">
        <f>ROUND(I592*H592,2)</f>
        <v>0</v>
      </c>
      <c r="BL592" s="16" t="s">
        <v>134</v>
      </c>
      <c r="BM592" s="142" t="s">
        <v>574</v>
      </c>
    </row>
    <row r="593" spans="2:65" s="1" customFormat="1" ht="11.25">
      <c r="B593" s="31"/>
      <c r="D593" s="144" t="s">
        <v>136</v>
      </c>
      <c r="F593" s="145" t="s">
        <v>572</v>
      </c>
      <c r="I593" s="146"/>
      <c r="L593" s="31"/>
      <c r="M593" s="147"/>
      <c r="T593" s="55"/>
      <c r="AT593" s="16" t="s">
        <v>136</v>
      </c>
      <c r="AU593" s="16" t="s">
        <v>90</v>
      </c>
    </row>
    <row r="594" spans="2:65" s="12" customFormat="1" ht="11.25">
      <c r="B594" s="150"/>
      <c r="D594" s="144" t="s">
        <v>140</v>
      </c>
      <c r="E594" s="151" t="s">
        <v>1</v>
      </c>
      <c r="F594" s="152" t="s">
        <v>141</v>
      </c>
      <c r="H594" s="151" t="s">
        <v>1</v>
      </c>
      <c r="I594" s="153"/>
      <c r="L594" s="150"/>
      <c r="M594" s="154"/>
      <c r="T594" s="155"/>
      <c r="AT594" s="151" t="s">
        <v>140</v>
      </c>
      <c r="AU594" s="151" t="s">
        <v>90</v>
      </c>
      <c r="AV594" s="12" t="s">
        <v>88</v>
      </c>
      <c r="AW594" s="12" t="s">
        <v>36</v>
      </c>
      <c r="AX594" s="12" t="s">
        <v>80</v>
      </c>
      <c r="AY594" s="151" t="s">
        <v>127</v>
      </c>
    </row>
    <row r="595" spans="2:65" s="12" customFormat="1" ht="11.25">
      <c r="B595" s="150"/>
      <c r="D595" s="144" t="s">
        <v>140</v>
      </c>
      <c r="E595" s="151" t="s">
        <v>1</v>
      </c>
      <c r="F595" s="152" t="s">
        <v>142</v>
      </c>
      <c r="H595" s="151" t="s">
        <v>1</v>
      </c>
      <c r="I595" s="153"/>
      <c r="L595" s="150"/>
      <c r="M595" s="154"/>
      <c r="T595" s="155"/>
      <c r="AT595" s="151" t="s">
        <v>140</v>
      </c>
      <c r="AU595" s="151" t="s">
        <v>90</v>
      </c>
      <c r="AV595" s="12" t="s">
        <v>88</v>
      </c>
      <c r="AW595" s="12" t="s">
        <v>36</v>
      </c>
      <c r="AX595" s="12" t="s">
        <v>80</v>
      </c>
      <c r="AY595" s="151" t="s">
        <v>127</v>
      </c>
    </row>
    <row r="596" spans="2:65" s="13" customFormat="1" ht="11.25">
      <c r="B596" s="156"/>
      <c r="D596" s="144" t="s">
        <v>140</v>
      </c>
      <c r="E596" s="157" t="s">
        <v>1</v>
      </c>
      <c r="F596" s="158" t="s">
        <v>143</v>
      </c>
      <c r="H596" s="159">
        <v>111.6</v>
      </c>
      <c r="I596" s="160"/>
      <c r="L596" s="156"/>
      <c r="M596" s="161"/>
      <c r="T596" s="162"/>
      <c r="AT596" s="157" t="s">
        <v>140</v>
      </c>
      <c r="AU596" s="157" t="s">
        <v>90</v>
      </c>
      <c r="AV596" s="13" t="s">
        <v>90</v>
      </c>
      <c r="AW596" s="13" t="s">
        <v>36</v>
      </c>
      <c r="AX596" s="13" t="s">
        <v>80</v>
      </c>
      <c r="AY596" s="157" t="s">
        <v>127</v>
      </c>
    </row>
    <row r="597" spans="2:65" s="12" customFormat="1" ht="11.25">
      <c r="B597" s="150"/>
      <c r="D597" s="144" t="s">
        <v>140</v>
      </c>
      <c r="E597" s="151" t="s">
        <v>1</v>
      </c>
      <c r="F597" s="152" t="s">
        <v>144</v>
      </c>
      <c r="H597" s="151" t="s">
        <v>1</v>
      </c>
      <c r="I597" s="153"/>
      <c r="L597" s="150"/>
      <c r="M597" s="154"/>
      <c r="T597" s="155"/>
      <c r="AT597" s="151" t="s">
        <v>140</v>
      </c>
      <c r="AU597" s="151" t="s">
        <v>90</v>
      </c>
      <c r="AV597" s="12" t="s">
        <v>88</v>
      </c>
      <c r="AW597" s="12" t="s">
        <v>36</v>
      </c>
      <c r="AX597" s="12" t="s">
        <v>80</v>
      </c>
      <c r="AY597" s="151" t="s">
        <v>127</v>
      </c>
    </row>
    <row r="598" spans="2:65" s="13" customFormat="1" ht="11.25">
      <c r="B598" s="156"/>
      <c r="D598" s="144" t="s">
        <v>140</v>
      </c>
      <c r="E598" s="157" t="s">
        <v>1</v>
      </c>
      <c r="F598" s="158" t="s">
        <v>145</v>
      </c>
      <c r="H598" s="159">
        <v>11.2</v>
      </c>
      <c r="I598" s="160"/>
      <c r="L598" s="156"/>
      <c r="M598" s="161"/>
      <c r="T598" s="162"/>
      <c r="AT598" s="157" t="s">
        <v>140</v>
      </c>
      <c r="AU598" s="157" t="s">
        <v>90</v>
      </c>
      <c r="AV598" s="13" t="s">
        <v>90</v>
      </c>
      <c r="AW598" s="13" t="s">
        <v>36</v>
      </c>
      <c r="AX598" s="13" t="s">
        <v>80</v>
      </c>
      <c r="AY598" s="157" t="s">
        <v>127</v>
      </c>
    </row>
    <row r="599" spans="2:65" s="14" customFormat="1" ht="11.25">
      <c r="B599" s="163"/>
      <c r="D599" s="144" t="s">
        <v>140</v>
      </c>
      <c r="E599" s="164" t="s">
        <v>1</v>
      </c>
      <c r="F599" s="165" t="s">
        <v>146</v>
      </c>
      <c r="H599" s="166">
        <v>122.8</v>
      </c>
      <c r="I599" s="167"/>
      <c r="L599" s="163"/>
      <c r="M599" s="168"/>
      <c r="T599" s="169"/>
      <c r="AT599" s="164" t="s">
        <v>140</v>
      </c>
      <c r="AU599" s="164" t="s">
        <v>90</v>
      </c>
      <c r="AV599" s="14" t="s">
        <v>134</v>
      </c>
      <c r="AW599" s="14" t="s">
        <v>36</v>
      </c>
      <c r="AX599" s="14" t="s">
        <v>88</v>
      </c>
      <c r="AY599" s="164" t="s">
        <v>127</v>
      </c>
    </row>
    <row r="600" spans="2:65" s="11" customFormat="1" ht="22.9" customHeight="1">
      <c r="B600" s="119"/>
      <c r="D600" s="120" t="s">
        <v>79</v>
      </c>
      <c r="E600" s="129" t="s">
        <v>205</v>
      </c>
      <c r="F600" s="129" t="s">
        <v>575</v>
      </c>
      <c r="I600" s="122"/>
      <c r="J600" s="130">
        <f>BK600</f>
        <v>0</v>
      </c>
      <c r="L600" s="119"/>
      <c r="M600" s="124"/>
      <c r="P600" s="125">
        <f>SUM(P601:P1053)</f>
        <v>0</v>
      </c>
      <c r="R600" s="125">
        <f>SUM(R601:R1053)</f>
        <v>9.384839999999997</v>
      </c>
      <c r="T600" s="126">
        <f>SUM(T601:T1053)</f>
        <v>2.5118900000000002</v>
      </c>
      <c r="AR600" s="120" t="s">
        <v>88</v>
      </c>
      <c r="AT600" s="127" t="s">
        <v>79</v>
      </c>
      <c r="AU600" s="127" t="s">
        <v>88</v>
      </c>
      <c r="AY600" s="120" t="s">
        <v>127</v>
      </c>
      <c r="BK600" s="128">
        <f>SUM(BK601:BK1053)</f>
        <v>0</v>
      </c>
    </row>
    <row r="601" spans="2:65" s="1" customFormat="1" ht="24.2" customHeight="1">
      <c r="B601" s="31"/>
      <c r="C601" s="131" t="s">
        <v>576</v>
      </c>
      <c r="D601" s="131" t="s">
        <v>129</v>
      </c>
      <c r="E601" s="132" t="s">
        <v>577</v>
      </c>
      <c r="F601" s="133" t="s">
        <v>578</v>
      </c>
      <c r="G601" s="134" t="s">
        <v>291</v>
      </c>
      <c r="H601" s="135">
        <v>2</v>
      </c>
      <c r="I601" s="136"/>
      <c r="J601" s="137">
        <f>ROUND(I601*H601,2)</f>
        <v>0</v>
      </c>
      <c r="K601" s="133" t="s">
        <v>133</v>
      </c>
      <c r="L601" s="31"/>
      <c r="M601" s="138" t="s">
        <v>1</v>
      </c>
      <c r="N601" s="139" t="s">
        <v>45</v>
      </c>
      <c r="P601" s="140">
        <f>O601*H601</f>
        <v>0</v>
      </c>
      <c r="Q601" s="140">
        <v>0</v>
      </c>
      <c r="R601" s="140">
        <f>Q601*H601</f>
        <v>0</v>
      </c>
      <c r="S601" s="140">
        <v>0</v>
      </c>
      <c r="T601" s="141">
        <f>S601*H601</f>
        <v>0</v>
      </c>
      <c r="AR601" s="142" t="s">
        <v>134</v>
      </c>
      <c r="AT601" s="142" t="s">
        <v>129</v>
      </c>
      <c r="AU601" s="142" t="s">
        <v>90</v>
      </c>
      <c r="AY601" s="16" t="s">
        <v>127</v>
      </c>
      <c r="BE601" s="143">
        <f>IF(N601="základní",J601,0)</f>
        <v>0</v>
      </c>
      <c r="BF601" s="143">
        <f>IF(N601="snížená",J601,0)</f>
        <v>0</v>
      </c>
      <c r="BG601" s="143">
        <f>IF(N601="zákl. přenesená",J601,0)</f>
        <v>0</v>
      </c>
      <c r="BH601" s="143">
        <f>IF(N601="sníž. přenesená",J601,0)</f>
        <v>0</v>
      </c>
      <c r="BI601" s="143">
        <f>IF(N601="nulová",J601,0)</f>
        <v>0</v>
      </c>
      <c r="BJ601" s="16" t="s">
        <v>88</v>
      </c>
      <c r="BK601" s="143">
        <f>ROUND(I601*H601,2)</f>
        <v>0</v>
      </c>
      <c r="BL601" s="16" t="s">
        <v>134</v>
      </c>
      <c r="BM601" s="142" t="s">
        <v>579</v>
      </c>
    </row>
    <row r="602" spans="2:65" s="1" customFormat="1" ht="19.5">
      <c r="B602" s="31"/>
      <c r="D602" s="144" t="s">
        <v>136</v>
      </c>
      <c r="F602" s="145" t="s">
        <v>578</v>
      </c>
      <c r="I602" s="146"/>
      <c r="L602" s="31"/>
      <c r="M602" s="147"/>
      <c r="T602" s="55"/>
      <c r="AT602" s="16" t="s">
        <v>136</v>
      </c>
      <c r="AU602" s="16" t="s">
        <v>90</v>
      </c>
    </row>
    <row r="603" spans="2:65" s="1" customFormat="1" ht="11.25">
      <c r="B603" s="31"/>
      <c r="D603" s="148" t="s">
        <v>138</v>
      </c>
      <c r="F603" s="149" t="s">
        <v>580</v>
      </c>
      <c r="I603" s="146"/>
      <c r="L603" s="31"/>
      <c r="M603" s="147"/>
      <c r="T603" s="55"/>
      <c r="AT603" s="16" t="s">
        <v>138</v>
      </c>
      <c r="AU603" s="16" t="s">
        <v>90</v>
      </c>
    </row>
    <row r="604" spans="2:65" s="12" customFormat="1" ht="11.25">
      <c r="B604" s="150"/>
      <c r="D604" s="144" t="s">
        <v>140</v>
      </c>
      <c r="E604" s="151" t="s">
        <v>1</v>
      </c>
      <c r="F604" s="152" t="s">
        <v>581</v>
      </c>
      <c r="H604" s="151" t="s">
        <v>1</v>
      </c>
      <c r="I604" s="153"/>
      <c r="L604" s="150"/>
      <c r="M604" s="154"/>
      <c r="T604" s="155"/>
      <c r="AT604" s="151" t="s">
        <v>140</v>
      </c>
      <c r="AU604" s="151" t="s">
        <v>90</v>
      </c>
      <c r="AV604" s="12" t="s">
        <v>88</v>
      </c>
      <c r="AW604" s="12" t="s">
        <v>36</v>
      </c>
      <c r="AX604" s="12" t="s">
        <v>80</v>
      </c>
      <c r="AY604" s="151" t="s">
        <v>127</v>
      </c>
    </row>
    <row r="605" spans="2:65" s="12" customFormat="1" ht="11.25">
      <c r="B605" s="150"/>
      <c r="D605" s="144" t="s">
        <v>140</v>
      </c>
      <c r="E605" s="151" t="s">
        <v>1</v>
      </c>
      <c r="F605" s="152" t="s">
        <v>142</v>
      </c>
      <c r="H605" s="151" t="s">
        <v>1</v>
      </c>
      <c r="I605" s="153"/>
      <c r="L605" s="150"/>
      <c r="M605" s="154"/>
      <c r="T605" s="155"/>
      <c r="AT605" s="151" t="s">
        <v>140</v>
      </c>
      <c r="AU605" s="151" t="s">
        <v>90</v>
      </c>
      <c r="AV605" s="12" t="s">
        <v>88</v>
      </c>
      <c r="AW605" s="12" t="s">
        <v>36</v>
      </c>
      <c r="AX605" s="12" t="s">
        <v>80</v>
      </c>
      <c r="AY605" s="151" t="s">
        <v>127</v>
      </c>
    </row>
    <row r="606" spans="2:65" s="13" customFormat="1" ht="11.25">
      <c r="B606" s="156"/>
      <c r="D606" s="144" t="s">
        <v>140</v>
      </c>
      <c r="E606" s="157" t="s">
        <v>1</v>
      </c>
      <c r="F606" s="158" t="s">
        <v>90</v>
      </c>
      <c r="H606" s="159">
        <v>2</v>
      </c>
      <c r="I606" s="160"/>
      <c r="L606" s="156"/>
      <c r="M606" s="161"/>
      <c r="T606" s="162"/>
      <c r="AT606" s="157" t="s">
        <v>140</v>
      </c>
      <c r="AU606" s="157" t="s">
        <v>90</v>
      </c>
      <c r="AV606" s="13" t="s">
        <v>90</v>
      </c>
      <c r="AW606" s="13" t="s">
        <v>36</v>
      </c>
      <c r="AX606" s="13" t="s">
        <v>88</v>
      </c>
      <c r="AY606" s="157" t="s">
        <v>127</v>
      </c>
    </row>
    <row r="607" spans="2:65" s="1" customFormat="1" ht="24.2" customHeight="1">
      <c r="B607" s="31"/>
      <c r="C607" s="131" t="s">
        <v>582</v>
      </c>
      <c r="D607" s="131" t="s">
        <v>129</v>
      </c>
      <c r="E607" s="132" t="s">
        <v>583</v>
      </c>
      <c r="F607" s="133" t="s">
        <v>584</v>
      </c>
      <c r="G607" s="134" t="s">
        <v>291</v>
      </c>
      <c r="H607" s="135">
        <v>1</v>
      </c>
      <c r="I607" s="136"/>
      <c r="J607" s="137">
        <f>ROUND(I607*H607,2)</f>
        <v>0</v>
      </c>
      <c r="K607" s="133" t="s">
        <v>133</v>
      </c>
      <c r="L607" s="31"/>
      <c r="M607" s="138" t="s">
        <v>1</v>
      </c>
      <c r="N607" s="139" t="s">
        <v>45</v>
      </c>
      <c r="P607" s="140">
        <f>O607*H607</f>
        <v>0</v>
      </c>
      <c r="Q607" s="140">
        <v>0</v>
      </c>
      <c r="R607" s="140">
        <f>Q607*H607</f>
        <v>0</v>
      </c>
      <c r="S607" s="140">
        <v>0</v>
      </c>
      <c r="T607" s="141">
        <f>S607*H607</f>
        <v>0</v>
      </c>
      <c r="AR607" s="142" t="s">
        <v>134</v>
      </c>
      <c r="AT607" s="142" t="s">
        <v>129</v>
      </c>
      <c r="AU607" s="142" t="s">
        <v>90</v>
      </c>
      <c r="AY607" s="16" t="s">
        <v>127</v>
      </c>
      <c r="BE607" s="143">
        <f>IF(N607="základní",J607,0)</f>
        <v>0</v>
      </c>
      <c r="BF607" s="143">
        <f>IF(N607="snížená",J607,0)</f>
        <v>0</v>
      </c>
      <c r="BG607" s="143">
        <f>IF(N607="zákl. přenesená",J607,0)</f>
        <v>0</v>
      </c>
      <c r="BH607" s="143">
        <f>IF(N607="sníž. přenesená",J607,0)</f>
        <v>0</v>
      </c>
      <c r="BI607" s="143">
        <f>IF(N607="nulová",J607,0)</f>
        <v>0</v>
      </c>
      <c r="BJ607" s="16" t="s">
        <v>88</v>
      </c>
      <c r="BK607" s="143">
        <f>ROUND(I607*H607,2)</f>
        <v>0</v>
      </c>
      <c r="BL607" s="16" t="s">
        <v>134</v>
      </c>
      <c r="BM607" s="142" t="s">
        <v>585</v>
      </c>
    </row>
    <row r="608" spans="2:65" s="1" customFormat="1" ht="19.5">
      <c r="B608" s="31"/>
      <c r="D608" s="144" t="s">
        <v>136</v>
      </c>
      <c r="F608" s="145" t="s">
        <v>584</v>
      </c>
      <c r="I608" s="146"/>
      <c r="L608" s="31"/>
      <c r="M608" s="147"/>
      <c r="T608" s="55"/>
      <c r="AT608" s="16" t="s">
        <v>136</v>
      </c>
      <c r="AU608" s="16" t="s">
        <v>90</v>
      </c>
    </row>
    <row r="609" spans="2:65" s="1" customFormat="1" ht="11.25">
      <c r="B609" s="31"/>
      <c r="D609" s="148" t="s">
        <v>138</v>
      </c>
      <c r="F609" s="149" t="s">
        <v>586</v>
      </c>
      <c r="I609" s="146"/>
      <c r="L609" s="31"/>
      <c r="M609" s="147"/>
      <c r="T609" s="55"/>
      <c r="AT609" s="16" t="s">
        <v>138</v>
      </c>
      <c r="AU609" s="16" t="s">
        <v>90</v>
      </c>
    </row>
    <row r="610" spans="2:65" s="12" customFormat="1" ht="11.25">
      <c r="B610" s="150"/>
      <c r="D610" s="144" t="s">
        <v>140</v>
      </c>
      <c r="E610" s="151" t="s">
        <v>1</v>
      </c>
      <c r="F610" s="152" t="s">
        <v>581</v>
      </c>
      <c r="H610" s="151" t="s">
        <v>1</v>
      </c>
      <c r="I610" s="153"/>
      <c r="L610" s="150"/>
      <c r="M610" s="154"/>
      <c r="T610" s="155"/>
      <c r="AT610" s="151" t="s">
        <v>140</v>
      </c>
      <c r="AU610" s="151" t="s">
        <v>90</v>
      </c>
      <c r="AV610" s="12" t="s">
        <v>88</v>
      </c>
      <c r="AW610" s="12" t="s">
        <v>36</v>
      </c>
      <c r="AX610" s="12" t="s">
        <v>80</v>
      </c>
      <c r="AY610" s="151" t="s">
        <v>127</v>
      </c>
    </row>
    <row r="611" spans="2:65" s="12" customFormat="1" ht="11.25">
      <c r="B611" s="150"/>
      <c r="D611" s="144" t="s">
        <v>140</v>
      </c>
      <c r="E611" s="151" t="s">
        <v>1</v>
      </c>
      <c r="F611" s="152" t="s">
        <v>142</v>
      </c>
      <c r="H611" s="151" t="s">
        <v>1</v>
      </c>
      <c r="I611" s="153"/>
      <c r="L611" s="150"/>
      <c r="M611" s="154"/>
      <c r="T611" s="155"/>
      <c r="AT611" s="151" t="s">
        <v>140</v>
      </c>
      <c r="AU611" s="151" t="s">
        <v>90</v>
      </c>
      <c r="AV611" s="12" t="s">
        <v>88</v>
      </c>
      <c r="AW611" s="12" t="s">
        <v>36</v>
      </c>
      <c r="AX611" s="12" t="s">
        <v>80</v>
      </c>
      <c r="AY611" s="151" t="s">
        <v>127</v>
      </c>
    </row>
    <row r="612" spans="2:65" s="13" customFormat="1" ht="11.25">
      <c r="B612" s="156"/>
      <c r="D612" s="144" t="s">
        <v>140</v>
      </c>
      <c r="E612" s="157" t="s">
        <v>1</v>
      </c>
      <c r="F612" s="158" t="s">
        <v>88</v>
      </c>
      <c r="H612" s="159">
        <v>1</v>
      </c>
      <c r="I612" s="160"/>
      <c r="L612" s="156"/>
      <c r="M612" s="161"/>
      <c r="T612" s="162"/>
      <c r="AT612" s="157" t="s">
        <v>140</v>
      </c>
      <c r="AU612" s="157" t="s">
        <v>90</v>
      </c>
      <c r="AV612" s="13" t="s">
        <v>90</v>
      </c>
      <c r="AW612" s="13" t="s">
        <v>36</v>
      </c>
      <c r="AX612" s="13" t="s">
        <v>88</v>
      </c>
      <c r="AY612" s="157" t="s">
        <v>127</v>
      </c>
    </row>
    <row r="613" spans="2:65" s="1" customFormat="1" ht="24.2" customHeight="1">
      <c r="B613" s="31"/>
      <c r="C613" s="131" t="s">
        <v>587</v>
      </c>
      <c r="D613" s="131" t="s">
        <v>129</v>
      </c>
      <c r="E613" s="132" t="s">
        <v>588</v>
      </c>
      <c r="F613" s="133" t="s">
        <v>589</v>
      </c>
      <c r="G613" s="134" t="s">
        <v>291</v>
      </c>
      <c r="H613" s="135">
        <v>7</v>
      </c>
      <c r="I613" s="136"/>
      <c r="J613" s="137">
        <f>ROUND(I613*H613,2)</f>
        <v>0</v>
      </c>
      <c r="K613" s="133" t="s">
        <v>133</v>
      </c>
      <c r="L613" s="31"/>
      <c r="M613" s="138" t="s">
        <v>1</v>
      </c>
      <c r="N613" s="139" t="s">
        <v>45</v>
      </c>
      <c r="P613" s="140">
        <f>O613*H613</f>
        <v>0</v>
      </c>
      <c r="Q613" s="140">
        <v>1.67E-3</v>
      </c>
      <c r="R613" s="140">
        <f>Q613*H613</f>
        <v>1.1690000000000001E-2</v>
      </c>
      <c r="S613" s="140">
        <v>0</v>
      </c>
      <c r="T613" s="141">
        <f>S613*H613</f>
        <v>0</v>
      </c>
      <c r="AR613" s="142" t="s">
        <v>134</v>
      </c>
      <c r="AT613" s="142" t="s">
        <v>129</v>
      </c>
      <c r="AU613" s="142" t="s">
        <v>90</v>
      </c>
      <c r="AY613" s="16" t="s">
        <v>127</v>
      </c>
      <c r="BE613" s="143">
        <f>IF(N613="základní",J613,0)</f>
        <v>0</v>
      </c>
      <c r="BF613" s="143">
        <f>IF(N613="snížená",J613,0)</f>
        <v>0</v>
      </c>
      <c r="BG613" s="143">
        <f>IF(N613="zákl. přenesená",J613,0)</f>
        <v>0</v>
      </c>
      <c r="BH613" s="143">
        <f>IF(N613="sníž. přenesená",J613,0)</f>
        <v>0</v>
      </c>
      <c r="BI613" s="143">
        <f>IF(N613="nulová",J613,0)</f>
        <v>0</v>
      </c>
      <c r="BJ613" s="16" t="s">
        <v>88</v>
      </c>
      <c r="BK613" s="143">
        <f>ROUND(I613*H613,2)</f>
        <v>0</v>
      </c>
      <c r="BL613" s="16" t="s">
        <v>134</v>
      </c>
      <c r="BM613" s="142" t="s">
        <v>590</v>
      </c>
    </row>
    <row r="614" spans="2:65" s="1" customFormat="1" ht="29.25">
      <c r="B614" s="31"/>
      <c r="D614" s="144" t="s">
        <v>136</v>
      </c>
      <c r="F614" s="145" t="s">
        <v>591</v>
      </c>
      <c r="I614" s="146"/>
      <c r="L614" s="31"/>
      <c r="M614" s="147"/>
      <c r="T614" s="55"/>
      <c r="AT614" s="16" t="s">
        <v>136</v>
      </c>
      <c r="AU614" s="16" t="s">
        <v>90</v>
      </c>
    </row>
    <row r="615" spans="2:65" s="1" customFormat="1" ht="11.25">
      <c r="B615" s="31"/>
      <c r="D615" s="148" t="s">
        <v>138</v>
      </c>
      <c r="F615" s="149" t="s">
        <v>592</v>
      </c>
      <c r="I615" s="146"/>
      <c r="L615" s="31"/>
      <c r="M615" s="147"/>
      <c r="T615" s="55"/>
      <c r="AT615" s="16" t="s">
        <v>138</v>
      </c>
      <c r="AU615" s="16" t="s">
        <v>90</v>
      </c>
    </row>
    <row r="616" spans="2:65" s="12" customFormat="1" ht="11.25">
      <c r="B616" s="150"/>
      <c r="D616" s="144" t="s">
        <v>140</v>
      </c>
      <c r="E616" s="151" t="s">
        <v>1</v>
      </c>
      <c r="F616" s="152" t="s">
        <v>581</v>
      </c>
      <c r="H616" s="151" t="s">
        <v>1</v>
      </c>
      <c r="I616" s="153"/>
      <c r="L616" s="150"/>
      <c r="M616" s="154"/>
      <c r="T616" s="155"/>
      <c r="AT616" s="151" t="s">
        <v>140</v>
      </c>
      <c r="AU616" s="151" t="s">
        <v>90</v>
      </c>
      <c r="AV616" s="12" t="s">
        <v>88</v>
      </c>
      <c r="AW616" s="12" t="s">
        <v>36</v>
      </c>
      <c r="AX616" s="12" t="s">
        <v>80</v>
      </c>
      <c r="AY616" s="151" t="s">
        <v>127</v>
      </c>
    </row>
    <row r="617" spans="2:65" s="12" customFormat="1" ht="11.25">
      <c r="B617" s="150"/>
      <c r="D617" s="144" t="s">
        <v>140</v>
      </c>
      <c r="E617" s="151" t="s">
        <v>1</v>
      </c>
      <c r="F617" s="152" t="s">
        <v>142</v>
      </c>
      <c r="H617" s="151" t="s">
        <v>1</v>
      </c>
      <c r="I617" s="153"/>
      <c r="L617" s="150"/>
      <c r="M617" s="154"/>
      <c r="T617" s="155"/>
      <c r="AT617" s="151" t="s">
        <v>140</v>
      </c>
      <c r="AU617" s="151" t="s">
        <v>90</v>
      </c>
      <c r="AV617" s="12" t="s">
        <v>88</v>
      </c>
      <c r="AW617" s="12" t="s">
        <v>36</v>
      </c>
      <c r="AX617" s="12" t="s">
        <v>80</v>
      </c>
      <c r="AY617" s="151" t="s">
        <v>127</v>
      </c>
    </row>
    <row r="618" spans="2:65" s="13" customFormat="1" ht="11.25">
      <c r="B618" s="156"/>
      <c r="D618" s="144" t="s">
        <v>140</v>
      </c>
      <c r="E618" s="157" t="s">
        <v>1</v>
      </c>
      <c r="F618" s="158" t="s">
        <v>199</v>
      </c>
      <c r="H618" s="159">
        <v>7</v>
      </c>
      <c r="I618" s="160"/>
      <c r="L618" s="156"/>
      <c r="M618" s="161"/>
      <c r="T618" s="162"/>
      <c r="AT618" s="157" t="s">
        <v>140</v>
      </c>
      <c r="AU618" s="157" t="s">
        <v>90</v>
      </c>
      <c r="AV618" s="13" t="s">
        <v>90</v>
      </c>
      <c r="AW618" s="13" t="s">
        <v>36</v>
      </c>
      <c r="AX618" s="13" t="s">
        <v>88</v>
      </c>
      <c r="AY618" s="157" t="s">
        <v>127</v>
      </c>
    </row>
    <row r="619" spans="2:65" s="1" customFormat="1" ht="24.2" customHeight="1">
      <c r="B619" s="31"/>
      <c r="C619" s="171" t="s">
        <v>593</v>
      </c>
      <c r="D619" s="171" t="s">
        <v>394</v>
      </c>
      <c r="E619" s="172" t="s">
        <v>594</v>
      </c>
      <c r="F619" s="173" t="s">
        <v>595</v>
      </c>
      <c r="G619" s="174" t="s">
        <v>291</v>
      </c>
      <c r="H619" s="175">
        <v>4</v>
      </c>
      <c r="I619" s="176"/>
      <c r="J619" s="177">
        <f>ROUND(I619*H619,2)</f>
        <v>0</v>
      </c>
      <c r="K619" s="173" t="s">
        <v>133</v>
      </c>
      <c r="L619" s="178"/>
      <c r="M619" s="179" t="s">
        <v>1</v>
      </c>
      <c r="N619" s="180" t="s">
        <v>45</v>
      </c>
      <c r="P619" s="140">
        <f>O619*H619</f>
        <v>0</v>
      </c>
      <c r="Q619" s="140">
        <v>1.2200000000000001E-2</v>
      </c>
      <c r="R619" s="140">
        <f>Q619*H619</f>
        <v>4.8800000000000003E-2</v>
      </c>
      <c r="S619" s="140">
        <v>0</v>
      </c>
      <c r="T619" s="141">
        <f>S619*H619</f>
        <v>0</v>
      </c>
      <c r="AR619" s="142" t="s">
        <v>205</v>
      </c>
      <c r="AT619" s="142" t="s">
        <v>394</v>
      </c>
      <c r="AU619" s="142" t="s">
        <v>90</v>
      </c>
      <c r="AY619" s="16" t="s">
        <v>127</v>
      </c>
      <c r="BE619" s="143">
        <f>IF(N619="základní",J619,0)</f>
        <v>0</v>
      </c>
      <c r="BF619" s="143">
        <f>IF(N619="snížená",J619,0)</f>
        <v>0</v>
      </c>
      <c r="BG619" s="143">
        <f>IF(N619="zákl. přenesená",J619,0)</f>
        <v>0</v>
      </c>
      <c r="BH619" s="143">
        <f>IF(N619="sníž. přenesená",J619,0)</f>
        <v>0</v>
      </c>
      <c r="BI619" s="143">
        <f>IF(N619="nulová",J619,0)</f>
        <v>0</v>
      </c>
      <c r="BJ619" s="16" t="s">
        <v>88</v>
      </c>
      <c r="BK619" s="143">
        <f>ROUND(I619*H619,2)</f>
        <v>0</v>
      </c>
      <c r="BL619" s="16" t="s">
        <v>134</v>
      </c>
      <c r="BM619" s="142" t="s">
        <v>596</v>
      </c>
    </row>
    <row r="620" spans="2:65" s="1" customFormat="1" ht="19.5">
      <c r="B620" s="31"/>
      <c r="D620" s="144" t="s">
        <v>136</v>
      </c>
      <c r="F620" s="145" t="s">
        <v>595</v>
      </c>
      <c r="I620" s="146"/>
      <c r="L620" s="31"/>
      <c r="M620" s="147"/>
      <c r="T620" s="55"/>
      <c r="AT620" s="16" t="s">
        <v>136</v>
      </c>
      <c r="AU620" s="16" t="s">
        <v>90</v>
      </c>
    </row>
    <row r="621" spans="2:65" s="12" customFormat="1" ht="11.25">
      <c r="B621" s="150"/>
      <c r="D621" s="144" t="s">
        <v>140</v>
      </c>
      <c r="E621" s="151" t="s">
        <v>1</v>
      </c>
      <c r="F621" s="152" t="s">
        <v>581</v>
      </c>
      <c r="H621" s="151" t="s">
        <v>1</v>
      </c>
      <c r="I621" s="153"/>
      <c r="L621" s="150"/>
      <c r="M621" s="154"/>
      <c r="T621" s="155"/>
      <c r="AT621" s="151" t="s">
        <v>140</v>
      </c>
      <c r="AU621" s="151" t="s">
        <v>90</v>
      </c>
      <c r="AV621" s="12" t="s">
        <v>88</v>
      </c>
      <c r="AW621" s="12" t="s">
        <v>36</v>
      </c>
      <c r="AX621" s="12" t="s">
        <v>80</v>
      </c>
      <c r="AY621" s="151" t="s">
        <v>127</v>
      </c>
    </row>
    <row r="622" spans="2:65" s="12" customFormat="1" ht="11.25">
      <c r="B622" s="150"/>
      <c r="D622" s="144" t="s">
        <v>140</v>
      </c>
      <c r="E622" s="151" t="s">
        <v>1</v>
      </c>
      <c r="F622" s="152" t="s">
        <v>142</v>
      </c>
      <c r="H622" s="151" t="s">
        <v>1</v>
      </c>
      <c r="I622" s="153"/>
      <c r="L622" s="150"/>
      <c r="M622" s="154"/>
      <c r="T622" s="155"/>
      <c r="AT622" s="151" t="s">
        <v>140</v>
      </c>
      <c r="AU622" s="151" t="s">
        <v>90</v>
      </c>
      <c r="AV622" s="12" t="s">
        <v>88</v>
      </c>
      <c r="AW622" s="12" t="s">
        <v>36</v>
      </c>
      <c r="AX622" s="12" t="s">
        <v>80</v>
      </c>
      <c r="AY622" s="151" t="s">
        <v>127</v>
      </c>
    </row>
    <row r="623" spans="2:65" s="13" customFormat="1" ht="11.25">
      <c r="B623" s="156"/>
      <c r="D623" s="144" t="s">
        <v>140</v>
      </c>
      <c r="E623" s="157" t="s">
        <v>1</v>
      </c>
      <c r="F623" s="158" t="s">
        <v>134</v>
      </c>
      <c r="H623" s="159">
        <v>4</v>
      </c>
      <c r="I623" s="160"/>
      <c r="L623" s="156"/>
      <c r="M623" s="161"/>
      <c r="T623" s="162"/>
      <c r="AT623" s="157" t="s">
        <v>140</v>
      </c>
      <c r="AU623" s="157" t="s">
        <v>90</v>
      </c>
      <c r="AV623" s="13" t="s">
        <v>90</v>
      </c>
      <c r="AW623" s="13" t="s">
        <v>36</v>
      </c>
      <c r="AX623" s="13" t="s">
        <v>88</v>
      </c>
      <c r="AY623" s="157" t="s">
        <v>127</v>
      </c>
    </row>
    <row r="624" spans="2:65" s="1" customFormat="1" ht="24.2" customHeight="1">
      <c r="B624" s="31"/>
      <c r="C624" s="131" t="s">
        <v>597</v>
      </c>
      <c r="D624" s="131" t="s">
        <v>129</v>
      </c>
      <c r="E624" s="132" t="s">
        <v>598</v>
      </c>
      <c r="F624" s="133" t="s">
        <v>589</v>
      </c>
      <c r="G624" s="134" t="s">
        <v>291</v>
      </c>
      <c r="H624" s="135">
        <v>1</v>
      </c>
      <c r="I624" s="136"/>
      <c r="J624" s="137">
        <f>ROUND(I624*H624,2)</f>
        <v>0</v>
      </c>
      <c r="K624" s="133" t="s">
        <v>133</v>
      </c>
      <c r="L624" s="31"/>
      <c r="M624" s="138" t="s">
        <v>1</v>
      </c>
      <c r="N624" s="139" t="s">
        <v>45</v>
      </c>
      <c r="P624" s="140">
        <f>O624*H624</f>
        <v>0</v>
      </c>
      <c r="Q624" s="140">
        <v>1.67E-3</v>
      </c>
      <c r="R624" s="140">
        <f>Q624*H624</f>
        <v>1.67E-3</v>
      </c>
      <c r="S624" s="140">
        <v>0</v>
      </c>
      <c r="T624" s="141">
        <f>S624*H624</f>
        <v>0</v>
      </c>
      <c r="AR624" s="142" t="s">
        <v>134</v>
      </c>
      <c r="AT624" s="142" t="s">
        <v>129</v>
      </c>
      <c r="AU624" s="142" t="s">
        <v>90</v>
      </c>
      <c r="AY624" s="16" t="s">
        <v>127</v>
      </c>
      <c r="BE624" s="143">
        <f>IF(N624="základní",J624,0)</f>
        <v>0</v>
      </c>
      <c r="BF624" s="143">
        <f>IF(N624="snížená",J624,0)</f>
        <v>0</v>
      </c>
      <c r="BG624" s="143">
        <f>IF(N624="zákl. přenesená",J624,0)</f>
        <v>0</v>
      </c>
      <c r="BH624" s="143">
        <f>IF(N624="sníž. přenesená",J624,0)</f>
        <v>0</v>
      </c>
      <c r="BI624" s="143">
        <f>IF(N624="nulová",J624,0)</f>
        <v>0</v>
      </c>
      <c r="BJ624" s="16" t="s">
        <v>88</v>
      </c>
      <c r="BK624" s="143">
        <f>ROUND(I624*H624,2)</f>
        <v>0</v>
      </c>
      <c r="BL624" s="16" t="s">
        <v>134</v>
      </c>
      <c r="BM624" s="142" t="s">
        <v>599</v>
      </c>
    </row>
    <row r="625" spans="2:65" s="1" customFormat="1" ht="29.25">
      <c r="B625" s="31"/>
      <c r="D625" s="144" t="s">
        <v>136</v>
      </c>
      <c r="F625" s="145" t="s">
        <v>591</v>
      </c>
      <c r="I625" s="146"/>
      <c r="L625" s="31"/>
      <c r="M625" s="147"/>
      <c r="T625" s="55"/>
      <c r="AT625" s="16" t="s">
        <v>136</v>
      </c>
      <c r="AU625" s="16" t="s">
        <v>90</v>
      </c>
    </row>
    <row r="626" spans="2:65" s="1" customFormat="1" ht="11.25">
      <c r="B626" s="31"/>
      <c r="D626" s="148" t="s">
        <v>138</v>
      </c>
      <c r="F626" s="149" t="s">
        <v>600</v>
      </c>
      <c r="I626" s="146"/>
      <c r="L626" s="31"/>
      <c r="M626" s="147"/>
      <c r="T626" s="55"/>
      <c r="AT626" s="16" t="s">
        <v>138</v>
      </c>
      <c r="AU626" s="16" t="s">
        <v>90</v>
      </c>
    </row>
    <row r="627" spans="2:65" s="12" customFormat="1" ht="11.25">
      <c r="B627" s="150"/>
      <c r="D627" s="144" t="s">
        <v>140</v>
      </c>
      <c r="E627" s="151" t="s">
        <v>1</v>
      </c>
      <c r="F627" s="152" t="s">
        <v>581</v>
      </c>
      <c r="H627" s="151" t="s">
        <v>1</v>
      </c>
      <c r="I627" s="153"/>
      <c r="L627" s="150"/>
      <c r="M627" s="154"/>
      <c r="T627" s="155"/>
      <c r="AT627" s="151" t="s">
        <v>140</v>
      </c>
      <c r="AU627" s="151" t="s">
        <v>90</v>
      </c>
      <c r="AV627" s="12" t="s">
        <v>88</v>
      </c>
      <c r="AW627" s="12" t="s">
        <v>36</v>
      </c>
      <c r="AX627" s="12" t="s">
        <v>80</v>
      </c>
      <c r="AY627" s="151" t="s">
        <v>127</v>
      </c>
    </row>
    <row r="628" spans="2:65" s="12" customFormat="1" ht="11.25">
      <c r="B628" s="150"/>
      <c r="D628" s="144" t="s">
        <v>140</v>
      </c>
      <c r="E628" s="151" t="s">
        <v>1</v>
      </c>
      <c r="F628" s="152" t="s">
        <v>142</v>
      </c>
      <c r="H628" s="151" t="s">
        <v>1</v>
      </c>
      <c r="I628" s="153"/>
      <c r="L628" s="150"/>
      <c r="M628" s="154"/>
      <c r="T628" s="155"/>
      <c r="AT628" s="151" t="s">
        <v>140</v>
      </c>
      <c r="AU628" s="151" t="s">
        <v>90</v>
      </c>
      <c r="AV628" s="12" t="s">
        <v>88</v>
      </c>
      <c r="AW628" s="12" t="s">
        <v>36</v>
      </c>
      <c r="AX628" s="12" t="s">
        <v>80</v>
      </c>
      <c r="AY628" s="151" t="s">
        <v>127</v>
      </c>
    </row>
    <row r="629" spans="2:65" s="13" customFormat="1" ht="11.25">
      <c r="B629" s="156"/>
      <c r="D629" s="144" t="s">
        <v>140</v>
      </c>
      <c r="E629" s="157" t="s">
        <v>1</v>
      </c>
      <c r="F629" s="158" t="s">
        <v>88</v>
      </c>
      <c r="H629" s="159">
        <v>1</v>
      </c>
      <c r="I629" s="160"/>
      <c r="L629" s="156"/>
      <c r="M629" s="161"/>
      <c r="T629" s="162"/>
      <c r="AT629" s="157" t="s">
        <v>140</v>
      </c>
      <c r="AU629" s="157" t="s">
        <v>90</v>
      </c>
      <c r="AV629" s="13" t="s">
        <v>90</v>
      </c>
      <c r="AW629" s="13" t="s">
        <v>36</v>
      </c>
      <c r="AX629" s="13" t="s">
        <v>88</v>
      </c>
      <c r="AY629" s="157" t="s">
        <v>127</v>
      </c>
    </row>
    <row r="630" spans="2:65" s="1" customFormat="1" ht="24.2" customHeight="1">
      <c r="B630" s="31"/>
      <c r="C630" s="171" t="s">
        <v>601</v>
      </c>
      <c r="D630" s="171" t="s">
        <v>394</v>
      </c>
      <c r="E630" s="172" t="s">
        <v>602</v>
      </c>
      <c r="F630" s="173" t="s">
        <v>603</v>
      </c>
      <c r="G630" s="174" t="s">
        <v>291</v>
      </c>
      <c r="H630" s="175">
        <v>1</v>
      </c>
      <c r="I630" s="176"/>
      <c r="J630" s="177">
        <f>ROUND(I630*H630,2)</f>
        <v>0</v>
      </c>
      <c r="K630" s="173" t="s">
        <v>1</v>
      </c>
      <c r="L630" s="178"/>
      <c r="M630" s="179" t="s">
        <v>1</v>
      </c>
      <c r="N630" s="180" t="s">
        <v>45</v>
      </c>
      <c r="P630" s="140">
        <f>O630*H630</f>
        <v>0</v>
      </c>
      <c r="Q630" s="140">
        <v>8.0000000000000002E-3</v>
      </c>
      <c r="R630" s="140">
        <f>Q630*H630</f>
        <v>8.0000000000000002E-3</v>
      </c>
      <c r="S630" s="140">
        <v>0</v>
      </c>
      <c r="T630" s="141">
        <f>S630*H630</f>
        <v>0</v>
      </c>
      <c r="AR630" s="142" t="s">
        <v>205</v>
      </c>
      <c r="AT630" s="142" t="s">
        <v>394</v>
      </c>
      <c r="AU630" s="142" t="s">
        <v>90</v>
      </c>
      <c r="AY630" s="16" t="s">
        <v>127</v>
      </c>
      <c r="BE630" s="143">
        <f>IF(N630="základní",J630,0)</f>
        <v>0</v>
      </c>
      <c r="BF630" s="143">
        <f>IF(N630="snížená",J630,0)</f>
        <v>0</v>
      </c>
      <c r="BG630" s="143">
        <f>IF(N630="zákl. přenesená",J630,0)</f>
        <v>0</v>
      </c>
      <c r="BH630" s="143">
        <f>IF(N630="sníž. přenesená",J630,0)</f>
        <v>0</v>
      </c>
      <c r="BI630" s="143">
        <f>IF(N630="nulová",J630,0)</f>
        <v>0</v>
      </c>
      <c r="BJ630" s="16" t="s">
        <v>88</v>
      </c>
      <c r="BK630" s="143">
        <f>ROUND(I630*H630,2)</f>
        <v>0</v>
      </c>
      <c r="BL630" s="16" t="s">
        <v>134</v>
      </c>
      <c r="BM630" s="142" t="s">
        <v>604</v>
      </c>
    </row>
    <row r="631" spans="2:65" s="1" customFormat="1" ht="11.25">
      <c r="B631" s="31"/>
      <c r="D631" s="144" t="s">
        <v>136</v>
      </c>
      <c r="F631" s="145" t="s">
        <v>603</v>
      </c>
      <c r="I631" s="146"/>
      <c r="L631" s="31"/>
      <c r="M631" s="147"/>
      <c r="T631" s="55"/>
      <c r="AT631" s="16" t="s">
        <v>136</v>
      </c>
      <c r="AU631" s="16" t="s">
        <v>90</v>
      </c>
    </row>
    <row r="632" spans="2:65" s="12" customFormat="1" ht="11.25">
      <c r="B632" s="150"/>
      <c r="D632" s="144" t="s">
        <v>140</v>
      </c>
      <c r="E632" s="151" t="s">
        <v>1</v>
      </c>
      <c r="F632" s="152" t="s">
        <v>581</v>
      </c>
      <c r="H632" s="151" t="s">
        <v>1</v>
      </c>
      <c r="I632" s="153"/>
      <c r="L632" s="150"/>
      <c r="M632" s="154"/>
      <c r="T632" s="155"/>
      <c r="AT632" s="151" t="s">
        <v>140</v>
      </c>
      <c r="AU632" s="151" t="s">
        <v>90</v>
      </c>
      <c r="AV632" s="12" t="s">
        <v>88</v>
      </c>
      <c r="AW632" s="12" t="s">
        <v>36</v>
      </c>
      <c r="AX632" s="12" t="s">
        <v>80</v>
      </c>
      <c r="AY632" s="151" t="s">
        <v>127</v>
      </c>
    </row>
    <row r="633" spans="2:65" s="12" customFormat="1" ht="11.25">
      <c r="B633" s="150"/>
      <c r="D633" s="144" t="s">
        <v>140</v>
      </c>
      <c r="E633" s="151" t="s">
        <v>1</v>
      </c>
      <c r="F633" s="152" t="s">
        <v>142</v>
      </c>
      <c r="H633" s="151" t="s">
        <v>1</v>
      </c>
      <c r="I633" s="153"/>
      <c r="L633" s="150"/>
      <c r="M633" s="154"/>
      <c r="T633" s="155"/>
      <c r="AT633" s="151" t="s">
        <v>140</v>
      </c>
      <c r="AU633" s="151" t="s">
        <v>90</v>
      </c>
      <c r="AV633" s="12" t="s">
        <v>88</v>
      </c>
      <c r="AW633" s="12" t="s">
        <v>36</v>
      </c>
      <c r="AX633" s="12" t="s">
        <v>80</v>
      </c>
      <c r="AY633" s="151" t="s">
        <v>127</v>
      </c>
    </row>
    <row r="634" spans="2:65" s="13" customFormat="1" ht="11.25">
      <c r="B634" s="156"/>
      <c r="D634" s="144" t="s">
        <v>140</v>
      </c>
      <c r="E634" s="157" t="s">
        <v>1</v>
      </c>
      <c r="F634" s="158" t="s">
        <v>88</v>
      </c>
      <c r="H634" s="159">
        <v>1</v>
      </c>
      <c r="I634" s="160"/>
      <c r="L634" s="156"/>
      <c r="M634" s="161"/>
      <c r="T634" s="162"/>
      <c r="AT634" s="157" t="s">
        <v>140</v>
      </c>
      <c r="AU634" s="157" t="s">
        <v>90</v>
      </c>
      <c r="AV634" s="13" t="s">
        <v>90</v>
      </c>
      <c r="AW634" s="13" t="s">
        <v>36</v>
      </c>
      <c r="AX634" s="13" t="s">
        <v>88</v>
      </c>
      <c r="AY634" s="157" t="s">
        <v>127</v>
      </c>
    </row>
    <row r="635" spans="2:65" s="1" customFormat="1" ht="24.2" customHeight="1">
      <c r="B635" s="31"/>
      <c r="C635" s="131" t="s">
        <v>605</v>
      </c>
      <c r="D635" s="131" t="s">
        <v>129</v>
      </c>
      <c r="E635" s="132" t="s">
        <v>606</v>
      </c>
      <c r="F635" s="133" t="s">
        <v>607</v>
      </c>
      <c r="G635" s="134" t="s">
        <v>291</v>
      </c>
      <c r="H635" s="135">
        <v>3</v>
      </c>
      <c r="I635" s="136"/>
      <c r="J635" s="137">
        <f>ROUND(I635*H635,2)</f>
        <v>0</v>
      </c>
      <c r="K635" s="133" t="s">
        <v>133</v>
      </c>
      <c r="L635" s="31"/>
      <c r="M635" s="138" t="s">
        <v>1</v>
      </c>
      <c r="N635" s="139" t="s">
        <v>45</v>
      </c>
      <c r="P635" s="140">
        <f>O635*H635</f>
        <v>0</v>
      </c>
      <c r="Q635" s="140">
        <v>1.67E-3</v>
      </c>
      <c r="R635" s="140">
        <f>Q635*H635</f>
        <v>5.0100000000000006E-3</v>
      </c>
      <c r="S635" s="140">
        <v>0</v>
      </c>
      <c r="T635" s="141">
        <f>S635*H635</f>
        <v>0</v>
      </c>
      <c r="AR635" s="142" t="s">
        <v>134</v>
      </c>
      <c r="AT635" s="142" t="s">
        <v>129</v>
      </c>
      <c r="AU635" s="142" t="s">
        <v>90</v>
      </c>
      <c r="AY635" s="16" t="s">
        <v>127</v>
      </c>
      <c r="BE635" s="143">
        <f>IF(N635="základní",J635,0)</f>
        <v>0</v>
      </c>
      <c r="BF635" s="143">
        <f>IF(N635="snížená",J635,0)</f>
        <v>0</v>
      </c>
      <c r="BG635" s="143">
        <f>IF(N635="zákl. přenesená",J635,0)</f>
        <v>0</v>
      </c>
      <c r="BH635" s="143">
        <f>IF(N635="sníž. přenesená",J635,0)</f>
        <v>0</v>
      </c>
      <c r="BI635" s="143">
        <f>IF(N635="nulová",J635,0)</f>
        <v>0</v>
      </c>
      <c r="BJ635" s="16" t="s">
        <v>88</v>
      </c>
      <c r="BK635" s="143">
        <f>ROUND(I635*H635,2)</f>
        <v>0</v>
      </c>
      <c r="BL635" s="16" t="s">
        <v>134</v>
      </c>
      <c r="BM635" s="142" t="s">
        <v>608</v>
      </c>
    </row>
    <row r="636" spans="2:65" s="1" customFormat="1" ht="29.25">
      <c r="B636" s="31"/>
      <c r="D636" s="144" t="s">
        <v>136</v>
      </c>
      <c r="F636" s="145" t="s">
        <v>609</v>
      </c>
      <c r="I636" s="146"/>
      <c r="L636" s="31"/>
      <c r="M636" s="147"/>
      <c r="T636" s="55"/>
      <c r="AT636" s="16" t="s">
        <v>136</v>
      </c>
      <c r="AU636" s="16" t="s">
        <v>90</v>
      </c>
    </row>
    <row r="637" spans="2:65" s="1" customFormat="1" ht="11.25">
      <c r="B637" s="31"/>
      <c r="D637" s="148" t="s">
        <v>138</v>
      </c>
      <c r="F637" s="149" t="s">
        <v>610</v>
      </c>
      <c r="I637" s="146"/>
      <c r="L637" s="31"/>
      <c r="M637" s="147"/>
      <c r="T637" s="55"/>
      <c r="AT637" s="16" t="s">
        <v>138</v>
      </c>
      <c r="AU637" s="16" t="s">
        <v>90</v>
      </c>
    </row>
    <row r="638" spans="2:65" s="12" customFormat="1" ht="11.25">
      <c r="B638" s="150"/>
      <c r="D638" s="144" t="s">
        <v>140</v>
      </c>
      <c r="E638" s="151" t="s">
        <v>1</v>
      </c>
      <c r="F638" s="152" t="s">
        <v>581</v>
      </c>
      <c r="H638" s="151" t="s">
        <v>1</v>
      </c>
      <c r="I638" s="153"/>
      <c r="L638" s="150"/>
      <c r="M638" s="154"/>
      <c r="T638" s="155"/>
      <c r="AT638" s="151" t="s">
        <v>140</v>
      </c>
      <c r="AU638" s="151" t="s">
        <v>90</v>
      </c>
      <c r="AV638" s="12" t="s">
        <v>88</v>
      </c>
      <c r="AW638" s="12" t="s">
        <v>36</v>
      </c>
      <c r="AX638" s="12" t="s">
        <v>80</v>
      </c>
      <c r="AY638" s="151" t="s">
        <v>127</v>
      </c>
    </row>
    <row r="639" spans="2:65" s="12" customFormat="1" ht="11.25">
      <c r="B639" s="150"/>
      <c r="D639" s="144" t="s">
        <v>140</v>
      </c>
      <c r="E639" s="151" t="s">
        <v>1</v>
      </c>
      <c r="F639" s="152" t="s">
        <v>142</v>
      </c>
      <c r="H639" s="151" t="s">
        <v>1</v>
      </c>
      <c r="I639" s="153"/>
      <c r="L639" s="150"/>
      <c r="M639" s="154"/>
      <c r="T639" s="155"/>
      <c r="AT639" s="151" t="s">
        <v>140</v>
      </c>
      <c r="AU639" s="151" t="s">
        <v>90</v>
      </c>
      <c r="AV639" s="12" t="s">
        <v>88</v>
      </c>
      <c r="AW639" s="12" t="s">
        <v>36</v>
      </c>
      <c r="AX639" s="12" t="s">
        <v>80</v>
      </c>
      <c r="AY639" s="151" t="s">
        <v>127</v>
      </c>
    </row>
    <row r="640" spans="2:65" s="13" customFormat="1" ht="11.25">
      <c r="B640" s="156"/>
      <c r="D640" s="144" t="s">
        <v>140</v>
      </c>
      <c r="E640" s="157" t="s">
        <v>1</v>
      </c>
      <c r="F640" s="158" t="s">
        <v>611</v>
      </c>
      <c r="H640" s="159">
        <v>3</v>
      </c>
      <c r="I640" s="160"/>
      <c r="L640" s="156"/>
      <c r="M640" s="161"/>
      <c r="T640" s="162"/>
      <c r="AT640" s="157" t="s">
        <v>140</v>
      </c>
      <c r="AU640" s="157" t="s">
        <v>90</v>
      </c>
      <c r="AV640" s="13" t="s">
        <v>90</v>
      </c>
      <c r="AW640" s="13" t="s">
        <v>36</v>
      </c>
      <c r="AX640" s="13" t="s">
        <v>88</v>
      </c>
      <c r="AY640" s="157" t="s">
        <v>127</v>
      </c>
    </row>
    <row r="641" spans="2:65" s="1" customFormat="1" ht="24.2" customHeight="1">
      <c r="B641" s="31"/>
      <c r="C641" s="171" t="s">
        <v>612</v>
      </c>
      <c r="D641" s="171" t="s">
        <v>394</v>
      </c>
      <c r="E641" s="172" t="s">
        <v>613</v>
      </c>
      <c r="F641" s="173" t="s">
        <v>614</v>
      </c>
      <c r="G641" s="174" t="s">
        <v>291</v>
      </c>
      <c r="H641" s="175">
        <v>1</v>
      </c>
      <c r="I641" s="176"/>
      <c r="J641" s="177">
        <f>ROUND(I641*H641,2)</f>
        <v>0</v>
      </c>
      <c r="K641" s="173" t="s">
        <v>1</v>
      </c>
      <c r="L641" s="178"/>
      <c r="M641" s="179" t="s">
        <v>1</v>
      </c>
      <c r="N641" s="180" t="s">
        <v>45</v>
      </c>
      <c r="P641" s="140">
        <f>O641*H641</f>
        <v>0</v>
      </c>
      <c r="Q641" s="140">
        <v>0.01</v>
      </c>
      <c r="R641" s="140">
        <f>Q641*H641</f>
        <v>0.01</v>
      </c>
      <c r="S641" s="140">
        <v>0</v>
      </c>
      <c r="T641" s="141">
        <f>S641*H641</f>
        <v>0</v>
      </c>
      <c r="AR641" s="142" t="s">
        <v>205</v>
      </c>
      <c r="AT641" s="142" t="s">
        <v>394</v>
      </c>
      <c r="AU641" s="142" t="s">
        <v>90</v>
      </c>
      <c r="AY641" s="16" t="s">
        <v>127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88</v>
      </c>
      <c r="BK641" s="143">
        <f>ROUND(I641*H641,2)</f>
        <v>0</v>
      </c>
      <c r="BL641" s="16" t="s">
        <v>134</v>
      </c>
      <c r="BM641" s="142" t="s">
        <v>615</v>
      </c>
    </row>
    <row r="642" spans="2:65" s="1" customFormat="1" ht="11.25">
      <c r="B642" s="31"/>
      <c r="D642" s="144" t="s">
        <v>136</v>
      </c>
      <c r="F642" s="145" t="s">
        <v>614</v>
      </c>
      <c r="I642" s="146"/>
      <c r="L642" s="31"/>
      <c r="M642" s="147"/>
      <c r="T642" s="55"/>
      <c r="AT642" s="16" t="s">
        <v>136</v>
      </c>
      <c r="AU642" s="16" t="s">
        <v>90</v>
      </c>
    </row>
    <row r="643" spans="2:65" s="12" customFormat="1" ht="11.25">
      <c r="B643" s="150"/>
      <c r="D643" s="144" t="s">
        <v>140</v>
      </c>
      <c r="E643" s="151" t="s">
        <v>1</v>
      </c>
      <c r="F643" s="152" t="s">
        <v>581</v>
      </c>
      <c r="H643" s="151" t="s">
        <v>1</v>
      </c>
      <c r="I643" s="153"/>
      <c r="L643" s="150"/>
      <c r="M643" s="154"/>
      <c r="T643" s="155"/>
      <c r="AT643" s="151" t="s">
        <v>140</v>
      </c>
      <c r="AU643" s="151" t="s">
        <v>90</v>
      </c>
      <c r="AV643" s="12" t="s">
        <v>88</v>
      </c>
      <c r="AW643" s="12" t="s">
        <v>36</v>
      </c>
      <c r="AX643" s="12" t="s">
        <v>80</v>
      </c>
      <c r="AY643" s="151" t="s">
        <v>127</v>
      </c>
    </row>
    <row r="644" spans="2:65" s="12" customFormat="1" ht="11.25">
      <c r="B644" s="150"/>
      <c r="D644" s="144" t="s">
        <v>140</v>
      </c>
      <c r="E644" s="151" t="s">
        <v>1</v>
      </c>
      <c r="F644" s="152" t="s">
        <v>142</v>
      </c>
      <c r="H644" s="151" t="s">
        <v>1</v>
      </c>
      <c r="I644" s="153"/>
      <c r="L644" s="150"/>
      <c r="M644" s="154"/>
      <c r="T644" s="155"/>
      <c r="AT644" s="151" t="s">
        <v>140</v>
      </c>
      <c r="AU644" s="151" t="s">
        <v>90</v>
      </c>
      <c r="AV644" s="12" t="s">
        <v>88</v>
      </c>
      <c r="AW644" s="12" t="s">
        <v>36</v>
      </c>
      <c r="AX644" s="12" t="s">
        <v>80</v>
      </c>
      <c r="AY644" s="151" t="s">
        <v>127</v>
      </c>
    </row>
    <row r="645" spans="2:65" s="13" customFormat="1" ht="11.25">
      <c r="B645" s="156"/>
      <c r="D645" s="144" t="s">
        <v>140</v>
      </c>
      <c r="E645" s="157" t="s">
        <v>1</v>
      </c>
      <c r="F645" s="158" t="s">
        <v>88</v>
      </c>
      <c r="H645" s="159">
        <v>1</v>
      </c>
      <c r="I645" s="160"/>
      <c r="L645" s="156"/>
      <c r="M645" s="161"/>
      <c r="T645" s="162"/>
      <c r="AT645" s="157" t="s">
        <v>140</v>
      </c>
      <c r="AU645" s="157" t="s">
        <v>90</v>
      </c>
      <c r="AV645" s="13" t="s">
        <v>90</v>
      </c>
      <c r="AW645" s="13" t="s">
        <v>36</v>
      </c>
      <c r="AX645" s="13" t="s">
        <v>88</v>
      </c>
      <c r="AY645" s="157" t="s">
        <v>127</v>
      </c>
    </row>
    <row r="646" spans="2:65" s="1" customFormat="1" ht="24.2" customHeight="1">
      <c r="B646" s="31"/>
      <c r="C646" s="131" t="s">
        <v>616</v>
      </c>
      <c r="D646" s="131" t="s">
        <v>129</v>
      </c>
      <c r="E646" s="132" t="s">
        <v>617</v>
      </c>
      <c r="F646" s="133" t="s">
        <v>618</v>
      </c>
      <c r="G646" s="134" t="s">
        <v>291</v>
      </c>
      <c r="H646" s="135">
        <v>9</v>
      </c>
      <c r="I646" s="136"/>
      <c r="J646" s="137">
        <f>ROUND(I646*H646,2)</f>
        <v>0</v>
      </c>
      <c r="K646" s="133" t="s">
        <v>133</v>
      </c>
      <c r="L646" s="31"/>
      <c r="M646" s="138" t="s">
        <v>1</v>
      </c>
      <c r="N646" s="139" t="s">
        <v>45</v>
      </c>
      <c r="P646" s="140">
        <f>O646*H646</f>
        <v>0</v>
      </c>
      <c r="Q646" s="140">
        <v>4.2900000000000004E-3</v>
      </c>
      <c r="R646" s="140">
        <f>Q646*H646</f>
        <v>3.8610000000000005E-2</v>
      </c>
      <c r="S646" s="140">
        <v>0</v>
      </c>
      <c r="T646" s="141">
        <f>S646*H646</f>
        <v>0</v>
      </c>
      <c r="AR646" s="142" t="s">
        <v>134</v>
      </c>
      <c r="AT646" s="142" t="s">
        <v>129</v>
      </c>
      <c r="AU646" s="142" t="s">
        <v>90</v>
      </c>
      <c r="AY646" s="16" t="s">
        <v>127</v>
      </c>
      <c r="BE646" s="143">
        <f>IF(N646="základní",J646,0)</f>
        <v>0</v>
      </c>
      <c r="BF646" s="143">
        <f>IF(N646="snížená",J646,0)</f>
        <v>0</v>
      </c>
      <c r="BG646" s="143">
        <f>IF(N646="zákl. přenesená",J646,0)</f>
        <v>0</v>
      </c>
      <c r="BH646" s="143">
        <f>IF(N646="sníž. přenesená",J646,0)</f>
        <v>0</v>
      </c>
      <c r="BI646" s="143">
        <f>IF(N646="nulová",J646,0)</f>
        <v>0</v>
      </c>
      <c r="BJ646" s="16" t="s">
        <v>88</v>
      </c>
      <c r="BK646" s="143">
        <f>ROUND(I646*H646,2)</f>
        <v>0</v>
      </c>
      <c r="BL646" s="16" t="s">
        <v>134</v>
      </c>
      <c r="BM646" s="142" t="s">
        <v>619</v>
      </c>
    </row>
    <row r="647" spans="2:65" s="1" customFormat="1" ht="29.25">
      <c r="B647" s="31"/>
      <c r="D647" s="144" t="s">
        <v>136</v>
      </c>
      <c r="F647" s="145" t="s">
        <v>620</v>
      </c>
      <c r="I647" s="146"/>
      <c r="L647" s="31"/>
      <c r="M647" s="147"/>
      <c r="T647" s="55"/>
      <c r="AT647" s="16" t="s">
        <v>136</v>
      </c>
      <c r="AU647" s="16" t="s">
        <v>90</v>
      </c>
    </row>
    <row r="648" spans="2:65" s="1" customFormat="1" ht="11.25">
      <c r="B648" s="31"/>
      <c r="D648" s="148" t="s">
        <v>138</v>
      </c>
      <c r="F648" s="149" t="s">
        <v>621</v>
      </c>
      <c r="I648" s="146"/>
      <c r="L648" s="31"/>
      <c r="M648" s="147"/>
      <c r="T648" s="55"/>
      <c r="AT648" s="16" t="s">
        <v>138</v>
      </c>
      <c r="AU648" s="16" t="s">
        <v>90</v>
      </c>
    </row>
    <row r="649" spans="2:65" s="12" customFormat="1" ht="11.25">
      <c r="B649" s="150"/>
      <c r="D649" s="144" t="s">
        <v>140</v>
      </c>
      <c r="E649" s="151" t="s">
        <v>1</v>
      </c>
      <c r="F649" s="152" t="s">
        <v>581</v>
      </c>
      <c r="H649" s="151" t="s">
        <v>1</v>
      </c>
      <c r="I649" s="153"/>
      <c r="L649" s="150"/>
      <c r="M649" s="154"/>
      <c r="T649" s="155"/>
      <c r="AT649" s="151" t="s">
        <v>140</v>
      </c>
      <c r="AU649" s="151" t="s">
        <v>90</v>
      </c>
      <c r="AV649" s="12" t="s">
        <v>88</v>
      </c>
      <c r="AW649" s="12" t="s">
        <v>36</v>
      </c>
      <c r="AX649" s="12" t="s">
        <v>80</v>
      </c>
      <c r="AY649" s="151" t="s">
        <v>127</v>
      </c>
    </row>
    <row r="650" spans="2:65" s="12" customFormat="1" ht="11.25">
      <c r="B650" s="150"/>
      <c r="D650" s="144" t="s">
        <v>140</v>
      </c>
      <c r="E650" s="151" t="s">
        <v>1</v>
      </c>
      <c r="F650" s="152" t="s">
        <v>142</v>
      </c>
      <c r="H650" s="151" t="s">
        <v>1</v>
      </c>
      <c r="I650" s="153"/>
      <c r="L650" s="150"/>
      <c r="M650" s="154"/>
      <c r="T650" s="155"/>
      <c r="AT650" s="151" t="s">
        <v>140</v>
      </c>
      <c r="AU650" s="151" t="s">
        <v>90</v>
      </c>
      <c r="AV650" s="12" t="s">
        <v>88</v>
      </c>
      <c r="AW650" s="12" t="s">
        <v>36</v>
      </c>
      <c r="AX650" s="12" t="s">
        <v>80</v>
      </c>
      <c r="AY650" s="151" t="s">
        <v>127</v>
      </c>
    </row>
    <row r="651" spans="2:65" s="13" customFormat="1" ht="11.25">
      <c r="B651" s="156"/>
      <c r="D651" s="144" t="s">
        <v>140</v>
      </c>
      <c r="E651" s="157" t="s">
        <v>1</v>
      </c>
      <c r="F651" s="158" t="s">
        <v>622</v>
      </c>
      <c r="H651" s="159">
        <v>9</v>
      </c>
      <c r="I651" s="160"/>
      <c r="L651" s="156"/>
      <c r="M651" s="161"/>
      <c r="T651" s="162"/>
      <c r="AT651" s="157" t="s">
        <v>140</v>
      </c>
      <c r="AU651" s="157" t="s">
        <v>90</v>
      </c>
      <c r="AV651" s="13" t="s">
        <v>90</v>
      </c>
      <c r="AW651" s="13" t="s">
        <v>36</v>
      </c>
      <c r="AX651" s="13" t="s">
        <v>88</v>
      </c>
      <c r="AY651" s="157" t="s">
        <v>127</v>
      </c>
    </row>
    <row r="652" spans="2:65" s="1" customFormat="1" ht="33" customHeight="1">
      <c r="B652" s="31"/>
      <c r="C652" s="171" t="s">
        <v>623</v>
      </c>
      <c r="D652" s="171" t="s">
        <v>394</v>
      </c>
      <c r="E652" s="172" t="s">
        <v>624</v>
      </c>
      <c r="F652" s="173" t="s">
        <v>625</v>
      </c>
      <c r="G652" s="174" t="s">
        <v>291</v>
      </c>
      <c r="H652" s="175">
        <v>5</v>
      </c>
      <c r="I652" s="176"/>
      <c r="J652" s="177">
        <f>ROUND(I652*H652,2)</f>
        <v>0</v>
      </c>
      <c r="K652" s="173" t="s">
        <v>133</v>
      </c>
      <c r="L652" s="178"/>
      <c r="M652" s="179" t="s">
        <v>1</v>
      </c>
      <c r="N652" s="180" t="s">
        <v>45</v>
      </c>
      <c r="P652" s="140">
        <f>O652*H652</f>
        <v>0</v>
      </c>
      <c r="Q652" s="140">
        <v>4.2000000000000003E-2</v>
      </c>
      <c r="R652" s="140">
        <f>Q652*H652</f>
        <v>0.21000000000000002</v>
      </c>
      <c r="S652" s="140">
        <v>0</v>
      </c>
      <c r="T652" s="141">
        <f>S652*H652</f>
        <v>0</v>
      </c>
      <c r="AR652" s="142" t="s">
        <v>205</v>
      </c>
      <c r="AT652" s="142" t="s">
        <v>394</v>
      </c>
      <c r="AU652" s="142" t="s">
        <v>90</v>
      </c>
      <c r="AY652" s="16" t="s">
        <v>127</v>
      </c>
      <c r="BE652" s="143">
        <f>IF(N652="základní",J652,0)</f>
        <v>0</v>
      </c>
      <c r="BF652" s="143">
        <f>IF(N652="snížená",J652,0)</f>
        <v>0</v>
      </c>
      <c r="BG652" s="143">
        <f>IF(N652="zákl. přenesená",J652,0)</f>
        <v>0</v>
      </c>
      <c r="BH652" s="143">
        <f>IF(N652="sníž. přenesená",J652,0)</f>
        <v>0</v>
      </c>
      <c r="BI652" s="143">
        <f>IF(N652="nulová",J652,0)</f>
        <v>0</v>
      </c>
      <c r="BJ652" s="16" t="s">
        <v>88</v>
      </c>
      <c r="BK652" s="143">
        <f>ROUND(I652*H652,2)</f>
        <v>0</v>
      </c>
      <c r="BL652" s="16" t="s">
        <v>134</v>
      </c>
      <c r="BM652" s="142" t="s">
        <v>626</v>
      </c>
    </row>
    <row r="653" spans="2:65" s="1" customFormat="1" ht="19.5">
      <c r="B653" s="31"/>
      <c r="D653" s="144" t="s">
        <v>136</v>
      </c>
      <c r="F653" s="145" t="s">
        <v>625</v>
      </c>
      <c r="I653" s="146"/>
      <c r="L653" s="31"/>
      <c r="M653" s="147"/>
      <c r="T653" s="55"/>
      <c r="AT653" s="16" t="s">
        <v>136</v>
      </c>
      <c r="AU653" s="16" t="s">
        <v>90</v>
      </c>
    </row>
    <row r="654" spans="2:65" s="12" customFormat="1" ht="11.25">
      <c r="B654" s="150"/>
      <c r="D654" s="144" t="s">
        <v>140</v>
      </c>
      <c r="E654" s="151" t="s">
        <v>1</v>
      </c>
      <c r="F654" s="152" t="s">
        <v>581</v>
      </c>
      <c r="H654" s="151" t="s">
        <v>1</v>
      </c>
      <c r="I654" s="153"/>
      <c r="L654" s="150"/>
      <c r="M654" s="154"/>
      <c r="T654" s="155"/>
      <c r="AT654" s="151" t="s">
        <v>140</v>
      </c>
      <c r="AU654" s="151" t="s">
        <v>90</v>
      </c>
      <c r="AV654" s="12" t="s">
        <v>88</v>
      </c>
      <c r="AW654" s="12" t="s">
        <v>36</v>
      </c>
      <c r="AX654" s="12" t="s">
        <v>80</v>
      </c>
      <c r="AY654" s="151" t="s">
        <v>127</v>
      </c>
    </row>
    <row r="655" spans="2:65" s="12" customFormat="1" ht="11.25">
      <c r="B655" s="150"/>
      <c r="D655" s="144" t="s">
        <v>140</v>
      </c>
      <c r="E655" s="151" t="s">
        <v>1</v>
      </c>
      <c r="F655" s="152" t="s">
        <v>142</v>
      </c>
      <c r="H655" s="151" t="s">
        <v>1</v>
      </c>
      <c r="I655" s="153"/>
      <c r="L655" s="150"/>
      <c r="M655" s="154"/>
      <c r="T655" s="155"/>
      <c r="AT655" s="151" t="s">
        <v>140</v>
      </c>
      <c r="AU655" s="151" t="s">
        <v>90</v>
      </c>
      <c r="AV655" s="12" t="s">
        <v>88</v>
      </c>
      <c r="AW655" s="12" t="s">
        <v>36</v>
      </c>
      <c r="AX655" s="12" t="s">
        <v>80</v>
      </c>
      <c r="AY655" s="151" t="s">
        <v>127</v>
      </c>
    </row>
    <row r="656" spans="2:65" s="13" customFormat="1" ht="11.25">
      <c r="B656" s="156"/>
      <c r="D656" s="144" t="s">
        <v>140</v>
      </c>
      <c r="E656" s="157" t="s">
        <v>1</v>
      </c>
      <c r="F656" s="158" t="s">
        <v>177</v>
      </c>
      <c r="H656" s="159">
        <v>5</v>
      </c>
      <c r="I656" s="160"/>
      <c r="L656" s="156"/>
      <c r="M656" s="161"/>
      <c r="T656" s="162"/>
      <c r="AT656" s="157" t="s">
        <v>140</v>
      </c>
      <c r="AU656" s="157" t="s">
        <v>90</v>
      </c>
      <c r="AV656" s="13" t="s">
        <v>90</v>
      </c>
      <c r="AW656" s="13" t="s">
        <v>36</v>
      </c>
      <c r="AX656" s="13" t="s">
        <v>88</v>
      </c>
      <c r="AY656" s="157" t="s">
        <v>127</v>
      </c>
    </row>
    <row r="657" spans="2:65" s="1" customFormat="1" ht="33" customHeight="1">
      <c r="B657" s="31"/>
      <c r="C657" s="171" t="s">
        <v>627</v>
      </c>
      <c r="D657" s="171" t="s">
        <v>394</v>
      </c>
      <c r="E657" s="172" t="s">
        <v>628</v>
      </c>
      <c r="F657" s="173" t="s">
        <v>629</v>
      </c>
      <c r="G657" s="174" t="s">
        <v>291</v>
      </c>
      <c r="H657" s="175">
        <v>1</v>
      </c>
      <c r="I657" s="176"/>
      <c r="J657" s="177">
        <f>ROUND(I657*H657,2)</f>
        <v>0</v>
      </c>
      <c r="K657" s="173" t="s">
        <v>133</v>
      </c>
      <c r="L657" s="178"/>
      <c r="M657" s="179" t="s">
        <v>1</v>
      </c>
      <c r="N657" s="180" t="s">
        <v>45</v>
      </c>
      <c r="P657" s="140">
        <f>O657*H657</f>
        <v>0</v>
      </c>
      <c r="Q657" s="140">
        <v>4.2999999999999997E-2</v>
      </c>
      <c r="R657" s="140">
        <f>Q657*H657</f>
        <v>4.2999999999999997E-2</v>
      </c>
      <c r="S657" s="140">
        <v>0</v>
      </c>
      <c r="T657" s="141">
        <f>S657*H657</f>
        <v>0</v>
      </c>
      <c r="AR657" s="142" t="s">
        <v>205</v>
      </c>
      <c r="AT657" s="142" t="s">
        <v>394</v>
      </c>
      <c r="AU657" s="142" t="s">
        <v>90</v>
      </c>
      <c r="AY657" s="16" t="s">
        <v>127</v>
      </c>
      <c r="BE657" s="143">
        <f>IF(N657="základní",J657,0)</f>
        <v>0</v>
      </c>
      <c r="BF657" s="143">
        <f>IF(N657="snížená",J657,0)</f>
        <v>0</v>
      </c>
      <c r="BG657" s="143">
        <f>IF(N657="zákl. přenesená",J657,0)</f>
        <v>0</v>
      </c>
      <c r="BH657" s="143">
        <f>IF(N657="sníž. přenesená",J657,0)</f>
        <v>0</v>
      </c>
      <c r="BI657" s="143">
        <f>IF(N657="nulová",J657,0)</f>
        <v>0</v>
      </c>
      <c r="BJ657" s="16" t="s">
        <v>88</v>
      </c>
      <c r="BK657" s="143">
        <f>ROUND(I657*H657,2)</f>
        <v>0</v>
      </c>
      <c r="BL657" s="16" t="s">
        <v>134</v>
      </c>
      <c r="BM657" s="142" t="s">
        <v>630</v>
      </c>
    </row>
    <row r="658" spans="2:65" s="1" customFormat="1" ht="19.5">
      <c r="B658" s="31"/>
      <c r="D658" s="144" t="s">
        <v>136</v>
      </c>
      <c r="F658" s="145" t="s">
        <v>629</v>
      </c>
      <c r="I658" s="146"/>
      <c r="L658" s="31"/>
      <c r="M658" s="147"/>
      <c r="T658" s="55"/>
      <c r="AT658" s="16" t="s">
        <v>136</v>
      </c>
      <c r="AU658" s="16" t="s">
        <v>90</v>
      </c>
    </row>
    <row r="659" spans="2:65" s="12" customFormat="1" ht="11.25">
      <c r="B659" s="150"/>
      <c r="D659" s="144" t="s">
        <v>140</v>
      </c>
      <c r="E659" s="151" t="s">
        <v>1</v>
      </c>
      <c r="F659" s="152" t="s">
        <v>581</v>
      </c>
      <c r="H659" s="151" t="s">
        <v>1</v>
      </c>
      <c r="I659" s="153"/>
      <c r="L659" s="150"/>
      <c r="M659" s="154"/>
      <c r="T659" s="155"/>
      <c r="AT659" s="151" t="s">
        <v>140</v>
      </c>
      <c r="AU659" s="151" t="s">
        <v>90</v>
      </c>
      <c r="AV659" s="12" t="s">
        <v>88</v>
      </c>
      <c r="AW659" s="12" t="s">
        <v>36</v>
      </c>
      <c r="AX659" s="12" t="s">
        <v>80</v>
      </c>
      <c r="AY659" s="151" t="s">
        <v>127</v>
      </c>
    </row>
    <row r="660" spans="2:65" s="12" customFormat="1" ht="11.25">
      <c r="B660" s="150"/>
      <c r="D660" s="144" t="s">
        <v>140</v>
      </c>
      <c r="E660" s="151" t="s">
        <v>1</v>
      </c>
      <c r="F660" s="152" t="s">
        <v>142</v>
      </c>
      <c r="H660" s="151" t="s">
        <v>1</v>
      </c>
      <c r="I660" s="153"/>
      <c r="L660" s="150"/>
      <c r="M660" s="154"/>
      <c r="T660" s="155"/>
      <c r="AT660" s="151" t="s">
        <v>140</v>
      </c>
      <c r="AU660" s="151" t="s">
        <v>90</v>
      </c>
      <c r="AV660" s="12" t="s">
        <v>88</v>
      </c>
      <c r="AW660" s="12" t="s">
        <v>36</v>
      </c>
      <c r="AX660" s="12" t="s">
        <v>80</v>
      </c>
      <c r="AY660" s="151" t="s">
        <v>127</v>
      </c>
    </row>
    <row r="661" spans="2:65" s="13" customFormat="1" ht="11.25">
      <c r="B661" s="156"/>
      <c r="D661" s="144" t="s">
        <v>140</v>
      </c>
      <c r="E661" s="157" t="s">
        <v>1</v>
      </c>
      <c r="F661" s="158" t="s">
        <v>88</v>
      </c>
      <c r="H661" s="159">
        <v>1</v>
      </c>
      <c r="I661" s="160"/>
      <c r="L661" s="156"/>
      <c r="M661" s="161"/>
      <c r="T661" s="162"/>
      <c r="AT661" s="157" t="s">
        <v>140</v>
      </c>
      <c r="AU661" s="157" t="s">
        <v>90</v>
      </c>
      <c r="AV661" s="13" t="s">
        <v>90</v>
      </c>
      <c r="AW661" s="13" t="s">
        <v>36</v>
      </c>
      <c r="AX661" s="13" t="s">
        <v>88</v>
      </c>
      <c r="AY661" s="157" t="s">
        <v>127</v>
      </c>
    </row>
    <row r="662" spans="2:65" s="1" customFormat="1" ht="24.2" customHeight="1">
      <c r="B662" s="31"/>
      <c r="C662" s="131" t="s">
        <v>631</v>
      </c>
      <c r="D662" s="131" t="s">
        <v>129</v>
      </c>
      <c r="E662" s="132" t="s">
        <v>632</v>
      </c>
      <c r="F662" s="133" t="s">
        <v>633</v>
      </c>
      <c r="G662" s="134" t="s">
        <v>214</v>
      </c>
      <c r="H662" s="135">
        <v>28</v>
      </c>
      <c r="I662" s="136"/>
      <c r="J662" s="137">
        <f>ROUND(I662*H662,2)</f>
        <v>0</v>
      </c>
      <c r="K662" s="133" t="s">
        <v>133</v>
      </c>
      <c r="L662" s="31"/>
      <c r="M662" s="138" t="s">
        <v>1</v>
      </c>
      <c r="N662" s="139" t="s">
        <v>45</v>
      </c>
      <c r="P662" s="140">
        <f>O662*H662</f>
        <v>0</v>
      </c>
      <c r="Q662" s="140">
        <v>0</v>
      </c>
      <c r="R662" s="140">
        <f>Q662*H662</f>
        <v>0</v>
      </c>
      <c r="S662" s="140">
        <v>0</v>
      </c>
      <c r="T662" s="141">
        <f>S662*H662</f>
        <v>0</v>
      </c>
      <c r="AR662" s="142" t="s">
        <v>134</v>
      </c>
      <c r="AT662" s="142" t="s">
        <v>129</v>
      </c>
      <c r="AU662" s="142" t="s">
        <v>90</v>
      </c>
      <c r="AY662" s="16" t="s">
        <v>127</v>
      </c>
      <c r="BE662" s="143">
        <f>IF(N662="základní",J662,0)</f>
        <v>0</v>
      </c>
      <c r="BF662" s="143">
        <f>IF(N662="snížená",J662,0)</f>
        <v>0</v>
      </c>
      <c r="BG662" s="143">
        <f>IF(N662="zákl. přenesená",J662,0)</f>
        <v>0</v>
      </c>
      <c r="BH662" s="143">
        <f>IF(N662="sníž. přenesená",J662,0)</f>
        <v>0</v>
      </c>
      <c r="BI662" s="143">
        <f>IF(N662="nulová",J662,0)</f>
        <v>0</v>
      </c>
      <c r="BJ662" s="16" t="s">
        <v>88</v>
      </c>
      <c r="BK662" s="143">
        <f>ROUND(I662*H662,2)</f>
        <v>0</v>
      </c>
      <c r="BL662" s="16" t="s">
        <v>134</v>
      </c>
      <c r="BM662" s="142" t="s">
        <v>634</v>
      </c>
    </row>
    <row r="663" spans="2:65" s="1" customFormat="1" ht="19.5">
      <c r="B663" s="31"/>
      <c r="D663" s="144" t="s">
        <v>136</v>
      </c>
      <c r="F663" s="145" t="s">
        <v>635</v>
      </c>
      <c r="I663" s="146"/>
      <c r="L663" s="31"/>
      <c r="M663" s="147"/>
      <c r="T663" s="55"/>
      <c r="AT663" s="16" t="s">
        <v>136</v>
      </c>
      <c r="AU663" s="16" t="s">
        <v>90</v>
      </c>
    </row>
    <row r="664" spans="2:65" s="1" customFormat="1" ht="11.25">
      <c r="B664" s="31"/>
      <c r="D664" s="148" t="s">
        <v>138</v>
      </c>
      <c r="F664" s="149" t="s">
        <v>636</v>
      </c>
      <c r="I664" s="146"/>
      <c r="L664" s="31"/>
      <c r="M664" s="147"/>
      <c r="T664" s="55"/>
      <c r="AT664" s="16" t="s">
        <v>138</v>
      </c>
      <c r="AU664" s="16" t="s">
        <v>90</v>
      </c>
    </row>
    <row r="665" spans="2:65" s="12" customFormat="1" ht="11.25">
      <c r="B665" s="150"/>
      <c r="D665" s="144" t="s">
        <v>140</v>
      </c>
      <c r="E665" s="151" t="s">
        <v>1</v>
      </c>
      <c r="F665" s="152" t="s">
        <v>637</v>
      </c>
      <c r="H665" s="151" t="s">
        <v>1</v>
      </c>
      <c r="I665" s="153"/>
      <c r="L665" s="150"/>
      <c r="M665" s="154"/>
      <c r="T665" s="155"/>
      <c r="AT665" s="151" t="s">
        <v>140</v>
      </c>
      <c r="AU665" s="151" t="s">
        <v>90</v>
      </c>
      <c r="AV665" s="12" t="s">
        <v>88</v>
      </c>
      <c r="AW665" s="12" t="s">
        <v>36</v>
      </c>
      <c r="AX665" s="12" t="s">
        <v>80</v>
      </c>
      <c r="AY665" s="151" t="s">
        <v>127</v>
      </c>
    </row>
    <row r="666" spans="2:65" s="12" customFormat="1" ht="11.25">
      <c r="B666" s="150"/>
      <c r="D666" s="144" t="s">
        <v>140</v>
      </c>
      <c r="E666" s="151" t="s">
        <v>1</v>
      </c>
      <c r="F666" s="152" t="s">
        <v>195</v>
      </c>
      <c r="H666" s="151" t="s">
        <v>1</v>
      </c>
      <c r="I666" s="153"/>
      <c r="L666" s="150"/>
      <c r="M666" s="154"/>
      <c r="T666" s="155"/>
      <c r="AT666" s="151" t="s">
        <v>140</v>
      </c>
      <c r="AU666" s="151" t="s">
        <v>90</v>
      </c>
      <c r="AV666" s="12" t="s">
        <v>88</v>
      </c>
      <c r="AW666" s="12" t="s">
        <v>36</v>
      </c>
      <c r="AX666" s="12" t="s">
        <v>80</v>
      </c>
      <c r="AY666" s="151" t="s">
        <v>127</v>
      </c>
    </row>
    <row r="667" spans="2:65" s="13" customFormat="1" ht="11.25">
      <c r="B667" s="156"/>
      <c r="D667" s="144" t="s">
        <v>140</v>
      </c>
      <c r="E667" s="157" t="s">
        <v>1</v>
      </c>
      <c r="F667" s="158" t="s">
        <v>365</v>
      </c>
      <c r="H667" s="159">
        <v>28</v>
      </c>
      <c r="I667" s="160"/>
      <c r="L667" s="156"/>
      <c r="M667" s="161"/>
      <c r="T667" s="162"/>
      <c r="AT667" s="157" t="s">
        <v>140</v>
      </c>
      <c r="AU667" s="157" t="s">
        <v>90</v>
      </c>
      <c r="AV667" s="13" t="s">
        <v>90</v>
      </c>
      <c r="AW667" s="13" t="s">
        <v>36</v>
      </c>
      <c r="AX667" s="13" t="s">
        <v>88</v>
      </c>
      <c r="AY667" s="157" t="s">
        <v>127</v>
      </c>
    </row>
    <row r="668" spans="2:65" s="1" customFormat="1" ht="24.2" customHeight="1">
      <c r="B668" s="31"/>
      <c r="C668" s="171" t="s">
        <v>638</v>
      </c>
      <c r="D668" s="171" t="s">
        <v>394</v>
      </c>
      <c r="E668" s="172" t="s">
        <v>639</v>
      </c>
      <c r="F668" s="173" t="s">
        <v>640</v>
      </c>
      <c r="G668" s="174" t="s">
        <v>214</v>
      </c>
      <c r="H668" s="175">
        <v>28</v>
      </c>
      <c r="I668" s="176"/>
      <c r="J668" s="177">
        <f>ROUND(I668*H668,2)</f>
        <v>0</v>
      </c>
      <c r="K668" s="173" t="s">
        <v>1</v>
      </c>
      <c r="L668" s="178"/>
      <c r="M668" s="179" t="s">
        <v>1</v>
      </c>
      <c r="N668" s="180" t="s">
        <v>45</v>
      </c>
      <c r="P668" s="140">
        <f>O668*H668</f>
        <v>0</v>
      </c>
      <c r="Q668" s="140">
        <v>2.7E-4</v>
      </c>
      <c r="R668" s="140">
        <f>Q668*H668</f>
        <v>7.5599999999999999E-3</v>
      </c>
      <c r="S668" s="140">
        <v>0</v>
      </c>
      <c r="T668" s="141">
        <f>S668*H668</f>
        <v>0</v>
      </c>
      <c r="AR668" s="142" t="s">
        <v>205</v>
      </c>
      <c r="AT668" s="142" t="s">
        <v>394</v>
      </c>
      <c r="AU668" s="142" t="s">
        <v>90</v>
      </c>
      <c r="AY668" s="16" t="s">
        <v>127</v>
      </c>
      <c r="BE668" s="143">
        <f>IF(N668="základní",J668,0)</f>
        <v>0</v>
      </c>
      <c r="BF668" s="143">
        <f>IF(N668="snížená",J668,0)</f>
        <v>0</v>
      </c>
      <c r="BG668" s="143">
        <f>IF(N668="zákl. přenesená",J668,0)</f>
        <v>0</v>
      </c>
      <c r="BH668" s="143">
        <f>IF(N668="sníž. přenesená",J668,0)</f>
        <v>0</v>
      </c>
      <c r="BI668" s="143">
        <f>IF(N668="nulová",J668,0)</f>
        <v>0</v>
      </c>
      <c r="BJ668" s="16" t="s">
        <v>88</v>
      </c>
      <c r="BK668" s="143">
        <f>ROUND(I668*H668,2)</f>
        <v>0</v>
      </c>
      <c r="BL668" s="16" t="s">
        <v>134</v>
      </c>
      <c r="BM668" s="142" t="s">
        <v>641</v>
      </c>
    </row>
    <row r="669" spans="2:65" s="1" customFormat="1" ht="19.5">
      <c r="B669" s="31"/>
      <c r="D669" s="144" t="s">
        <v>136</v>
      </c>
      <c r="F669" s="145" t="s">
        <v>640</v>
      </c>
      <c r="I669" s="146"/>
      <c r="L669" s="31"/>
      <c r="M669" s="147"/>
      <c r="T669" s="55"/>
      <c r="AT669" s="16" t="s">
        <v>136</v>
      </c>
      <c r="AU669" s="16" t="s">
        <v>90</v>
      </c>
    </row>
    <row r="670" spans="2:65" s="1" customFormat="1" ht="19.5">
      <c r="B670" s="31"/>
      <c r="D670" s="144" t="s">
        <v>247</v>
      </c>
      <c r="F670" s="170" t="s">
        <v>642</v>
      </c>
      <c r="I670" s="146"/>
      <c r="L670" s="31"/>
      <c r="M670" s="147"/>
      <c r="T670" s="55"/>
      <c r="AT670" s="16" t="s">
        <v>247</v>
      </c>
      <c r="AU670" s="16" t="s">
        <v>90</v>
      </c>
    </row>
    <row r="671" spans="2:65" s="12" customFormat="1" ht="11.25">
      <c r="B671" s="150"/>
      <c r="D671" s="144" t="s">
        <v>140</v>
      </c>
      <c r="E671" s="151" t="s">
        <v>1</v>
      </c>
      <c r="F671" s="152" t="s">
        <v>637</v>
      </c>
      <c r="H671" s="151" t="s">
        <v>1</v>
      </c>
      <c r="I671" s="153"/>
      <c r="L671" s="150"/>
      <c r="M671" s="154"/>
      <c r="T671" s="155"/>
      <c r="AT671" s="151" t="s">
        <v>140</v>
      </c>
      <c r="AU671" s="151" t="s">
        <v>90</v>
      </c>
      <c r="AV671" s="12" t="s">
        <v>88</v>
      </c>
      <c r="AW671" s="12" t="s">
        <v>36</v>
      </c>
      <c r="AX671" s="12" t="s">
        <v>80</v>
      </c>
      <c r="AY671" s="151" t="s">
        <v>127</v>
      </c>
    </row>
    <row r="672" spans="2:65" s="12" customFormat="1" ht="11.25">
      <c r="B672" s="150"/>
      <c r="D672" s="144" t="s">
        <v>140</v>
      </c>
      <c r="E672" s="151" t="s">
        <v>1</v>
      </c>
      <c r="F672" s="152" t="s">
        <v>195</v>
      </c>
      <c r="H672" s="151" t="s">
        <v>1</v>
      </c>
      <c r="I672" s="153"/>
      <c r="L672" s="150"/>
      <c r="M672" s="154"/>
      <c r="T672" s="155"/>
      <c r="AT672" s="151" t="s">
        <v>140</v>
      </c>
      <c r="AU672" s="151" t="s">
        <v>90</v>
      </c>
      <c r="AV672" s="12" t="s">
        <v>88</v>
      </c>
      <c r="AW672" s="12" t="s">
        <v>36</v>
      </c>
      <c r="AX672" s="12" t="s">
        <v>80</v>
      </c>
      <c r="AY672" s="151" t="s">
        <v>127</v>
      </c>
    </row>
    <row r="673" spans="2:65" s="13" customFormat="1" ht="11.25">
      <c r="B673" s="156"/>
      <c r="D673" s="144" t="s">
        <v>140</v>
      </c>
      <c r="E673" s="157" t="s">
        <v>1</v>
      </c>
      <c r="F673" s="158" t="s">
        <v>365</v>
      </c>
      <c r="H673" s="159">
        <v>28</v>
      </c>
      <c r="I673" s="160"/>
      <c r="L673" s="156"/>
      <c r="M673" s="161"/>
      <c r="T673" s="162"/>
      <c r="AT673" s="157" t="s">
        <v>140</v>
      </c>
      <c r="AU673" s="157" t="s">
        <v>90</v>
      </c>
      <c r="AV673" s="13" t="s">
        <v>90</v>
      </c>
      <c r="AW673" s="13" t="s">
        <v>36</v>
      </c>
      <c r="AX673" s="13" t="s">
        <v>88</v>
      </c>
      <c r="AY673" s="157" t="s">
        <v>127</v>
      </c>
    </row>
    <row r="674" spans="2:65" s="1" customFormat="1" ht="24.2" customHeight="1">
      <c r="B674" s="31"/>
      <c r="C674" s="171" t="s">
        <v>643</v>
      </c>
      <c r="D674" s="171" t="s">
        <v>394</v>
      </c>
      <c r="E674" s="172" t="s">
        <v>644</v>
      </c>
      <c r="F674" s="173" t="s">
        <v>645</v>
      </c>
      <c r="G674" s="174" t="s">
        <v>291</v>
      </c>
      <c r="H674" s="175">
        <v>14</v>
      </c>
      <c r="I674" s="176"/>
      <c r="J674" s="177">
        <f>ROUND(I674*H674,2)</f>
        <v>0</v>
      </c>
      <c r="K674" s="173" t="s">
        <v>1</v>
      </c>
      <c r="L674" s="178"/>
      <c r="M674" s="179" t="s">
        <v>1</v>
      </c>
      <c r="N674" s="180" t="s">
        <v>45</v>
      </c>
      <c r="P674" s="140">
        <f>O674*H674</f>
        <v>0</v>
      </c>
      <c r="Q674" s="140">
        <v>1.6000000000000001E-4</v>
      </c>
      <c r="R674" s="140">
        <f>Q674*H674</f>
        <v>2.2400000000000002E-3</v>
      </c>
      <c r="S674" s="140">
        <v>0</v>
      </c>
      <c r="T674" s="141">
        <f>S674*H674</f>
        <v>0</v>
      </c>
      <c r="AR674" s="142" t="s">
        <v>205</v>
      </c>
      <c r="AT674" s="142" t="s">
        <v>394</v>
      </c>
      <c r="AU674" s="142" t="s">
        <v>90</v>
      </c>
      <c r="AY674" s="16" t="s">
        <v>127</v>
      </c>
      <c r="BE674" s="143">
        <f>IF(N674="základní",J674,0)</f>
        <v>0</v>
      </c>
      <c r="BF674" s="143">
        <f>IF(N674="snížená",J674,0)</f>
        <v>0</v>
      </c>
      <c r="BG674" s="143">
        <f>IF(N674="zákl. přenesená",J674,0)</f>
        <v>0</v>
      </c>
      <c r="BH674" s="143">
        <f>IF(N674="sníž. přenesená",J674,0)</f>
        <v>0</v>
      </c>
      <c r="BI674" s="143">
        <f>IF(N674="nulová",J674,0)</f>
        <v>0</v>
      </c>
      <c r="BJ674" s="16" t="s">
        <v>88</v>
      </c>
      <c r="BK674" s="143">
        <f>ROUND(I674*H674,2)</f>
        <v>0</v>
      </c>
      <c r="BL674" s="16" t="s">
        <v>134</v>
      </c>
      <c r="BM674" s="142" t="s">
        <v>646</v>
      </c>
    </row>
    <row r="675" spans="2:65" s="1" customFormat="1" ht="11.25">
      <c r="B675" s="31"/>
      <c r="D675" s="144" t="s">
        <v>136</v>
      </c>
      <c r="F675" s="145" t="s">
        <v>645</v>
      </c>
      <c r="I675" s="146"/>
      <c r="L675" s="31"/>
      <c r="M675" s="147"/>
      <c r="T675" s="55"/>
      <c r="AT675" s="16" t="s">
        <v>136</v>
      </c>
      <c r="AU675" s="16" t="s">
        <v>90</v>
      </c>
    </row>
    <row r="676" spans="2:65" s="12" customFormat="1" ht="11.25">
      <c r="B676" s="150"/>
      <c r="D676" s="144" t="s">
        <v>140</v>
      </c>
      <c r="E676" s="151" t="s">
        <v>1</v>
      </c>
      <c r="F676" s="152" t="s">
        <v>637</v>
      </c>
      <c r="H676" s="151" t="s">
        <v>1</v>
      </c>
      <c r="I676" s="153"/>
      <c r="L676" s="150"/>
      <c r="M676" s="154"/>
      <c r="T676" s="155"/>
      <c r="AT676" s="151" t="s">
        <v>140</v>
      </c>
      <c r="AU676" s="151" t="s">
        <v>90</v>
      </c>
      <c r="AV676" s="12" t="s">
        <v>88</v>
      </c>
      <c r="AW676" s="12" t="s">
        <v>36</v>
      </c>
      <c r="AX676" s="12" t="s">
        <v>80</v>
      </c>
      <c r="AY676" s="151" t="s">
        <v>127</v>
      </c>
    </row>
    <row r="677" spans="2:65" s="12" customFormat="1" ht="11.25">
      <c r="B677" s="150"/>
      <c r="D677" s="144" t="s">
        <v>140</v>
      </c>
      <c r="E677" s="151" t="s">
        <v>1</v>
      </c>
      <c r="F677" s="152" t="s">
        <v>195</v>
      </c>
      <c r="H677" s="151" t="s">
        <v>1</v>
      </c>
      <c r="I677" s="153"/>
      <c r="L677" s="150"/>
      <c r="M677" s="154"/>
      <c r="T677" s="155"/>
      <c r="AT677" s="151" t="s">
        <v>140</v>
      </c>
      <c r="AU677" s="151" t="s">
        <v>90</v>
      </c>
      <c r="AV677" s="12" t="s">
        <v>88</v>
      </c>
      <c r="AW677" s="12" t="s">
        <v>36</v>
      </c>
      <c r="AX677" s="12" t="s">
        <v>80</v>
      </c>
      <c r="AY677" s="151" t="s">
        <v>127</v>
      </c>
    </row>
    <row r="678" spans="2:65" s="13" customFormat="1" ht="11.25">
      <c r="B678" s="156"/>
      <c r="D678" s="144" t="s">
        <v>140</v>
      </c>
      <c r="E678" s="157" t="s">
        <v>1</v>
      </c>
      <c r="F678" s="158" t="s">
        <v>260</v>
      </c>
      <c r="H678" s="159">
        <v>14</v>
      </c>
      <c r="I678" s="160"/>
      <c r="L678" s="156"/>
      <c r="M678" s="161"/>
      <c r="T678" s="162"/>
      <c r="AT678" s="157" t="s">
        <v>140</v>
      </c>
      <c r="AU678" s="157" t="s">
        <v>90</v>
      </c>
      <c r="AV678" s="13" t="s">
        <v>90</v>
      </c>
      <c r="AW678" s="13" t="s">
        <v>36</v>
      </c>
      <c r="AX678" s="13" t="s">
        <v>88</v>
      </c>
      <c r="AY678" s="157" t="s">
        <v>127</v>
      </c>
    </row>
    <row r="679" spans="2:65" s="1" customFormat="1" ht="24.2" customHeight="1">
      <c r="B679" s="31"/>
      <c r="C679" s="171" t="s">
        <v>647</v>
      </c>
      <c r="D679" s="171" t="s">
        <v>394</v>
      </c>
      <c r="E679" s="172" t="s">
        <v>648</v>
      </c>
      <c r="F679" s="173" t="s">
        <v>649</v>
      </c>
      <c r="G679" s="174" t="s">
        <v>291</v>
      </c>
      <c r="H679" s="175">
        <v>54</v>
      </c>
      <c r="I679" s="176"/>
      <c r="J679" s="177">
        <f>ROUND(I679*H679,2)</f>
        <v>0</v>
      </c>
      <c r="K679" s="173" t="s">
        <v>1</v>
      </c>
      <c r="L679" s="178"/>
      <c r="M679" s="179" t="s">
        <v>1</v>
      </c>
      <c r="N679" s="180" t="s">
        <v>45</v>
      </c>
      <c r="P679" s="140">
        <f>O679*H679</f>
        <v>0</v>
      </c>
      <c r="Q679" s="140">
        <v>1.9000000000000001E-4</v>
      </c>
      <c r="R679" s="140">
        <f>Q679*H679</f>
        <v>1.026E-2</v>
      </c>
      <c r="S679" s="140">
        <v>0</v>
      </c>
      <c r="T679" s="141">
        <f>S679*H679</f>
        <v>0</v>
      </c>
      <c r="AR679" s="142" t="s">
        <v>205</v>
      </c>
      <c r="AT679" s="142" t="s">
        <v>394</v>
      </c>
      <c r="AU679" s="142" t="s">
        <v>90</v>
      </c>
      <c r="AY679" s="16" t="s">
        <v>127</v>
      </c>
      <c r="BE679" s="143">
        <f>IF(N679="základní",J679,0)</f>
        <v>0</v>
      </c>
      <c r="BF679" s="143">
        <f>IF(N679="snížená",J679,0)</f>
        <v>0</v>
      </c>
      <c r="BG679" s="143">
        <f>IF(N679="zákl. přenesená",J679,0)</f>
        <v>0</v>
      </c>
      <c r="BH679" s="143">
        <f>IF(N679="sníž. přenesená",J679,0)</f>
        <v>0</v>
      </c>
      <c r="BI679" s="143">
        <f>IF(N679="nulová",J679,0)</f>
        <v>0</v>
      </c>
      <c r="BJ679" s="16" t="s">
        <v>88</v>
      </c>
      <c r="BK679" s="143">
        <f>ROUND(I679*H679,2)</f>
        <v>0</v>
      </c>
      <c r="BL679" s="16" t="s">
        <v>134</v>
      </c>
      <c r="BM679" s="142" t="s">
        <v>650</v>
      </c>
    </row>
    <row r="680" spans="2:65" s="1" customFormat="1" ht="11.25">
      <c r="B680" s="31"/>
      <c r="D680" s="144" t="s">
        <v>136</v>
      </c>
      <c r="F680" s="145" t="s">
        <v>649</v>
      </c>
      <c r="I680" s="146"/>
      <c r="L680" s="31"/>
      <c r="M680" s="147"/>
      <c r="T680" s="55"/>
      <c r="AT680" s="16" t="s">
        <v>136</v>
      </c>
      <c r="AU680" s="16" t="s">
        <v>90</v>
      </c>
    </row>
    <row r="681" spans="2:65" s="12" customFormat="1" ht="11.25">
      <c r="B681" s="150"/>
      <c r="D681" s="144" t="s">
        <v>140</v>
      </c>
      <c r="E681" s="151" t="s">
        <v>1</v>
      </c>
      <c r="F681" s="152" t="s">
        <v>637</v>
      </c>
      <c r="H681" s="151" t="s">
        <v>1</v>
      </c>
      <c r="I681" s="153"/>
      <c r="L681" s="150"/>
      <c r="M681" s="154"/>
      <c r="T681" s="155"/>
      <c r="AT681" s="151" t="s">
        <v>140</v>
      </c>
      <c r="AU681" s="151" t="s">
        <v>90</v>
      </c>
      <c r="AV681" s="12" t="s">
        <v>88</v>
      </c>
      <c r="AW681" s="12" t="s">
        <v>36</v>
      </c>
      <c r="AX681" s="12" t="s">
        <v>80</v>
      </c>
      <c r="AY681" s="151" t="s">
        <v>127</v>
      </c>
    </row>
    <row r="682" spans="2:65" s="12" customFormat="1" ht="11.25">
      <c r="B682" s="150"/>
      <c r="D682" s="144" t="s">
        <v>140</v>
      </c>
      <c r="E682" s="151" t="s">
        <v>1</v>
      </c>
      <c r="F682" s="152" t="s">
        <v>195</v>
      </c>
      <c r="H682" s="151" t="s">
        <v>1</v>
      </c>
      <c r="I682" s="153"/>
      <c r="L682" s="150"/>
      <c r="M682" s="154"/>
      <c r="T682" s="155"/>
      <c r="AT682" s="151" t="s">
        <v>140</v>
      </c>
      <c r="AU682" s="151" t="s">
        <v>90</v>
      </c>
      <c r="AV682" s="12" t="s">
        <v>88</v>
      </c>
      <c r="AW682" s="12" t="s">
        <v>36</v>
      </c>
      <c r="AX682" s="12" t="s">
        <v>80</v>
      </c>
      <c r="AY682" s="151" t="s">
        <v>127</v>
      </c>
    </row>
    <row r="683" spans="2:65" s="13" customFormat="1" ht="11.25">
      <c r="B683" s="156"/>
      <c r="D683" s="144" t="s">
        <v>140</v>
      </c>
      <c r="E683" s="157" t="s">
        <v>1</v>
      </c>
      <c r="F683" s="158" t="s">
        <v>546</v>
      </c>
      <c r="H683" s="159">
        <v>54</v>
      </c>
      <c r="I683" s="160"/>
      <c r="L683" s="156"/>
      <c r="M683" s="161"/>
      <c r="T683" s="162"/>
      <c r="AT683" s="157" t="s">
        <v>140</v>
      </c>
      <c r="AU683" s="157" t="s">
        <v>90</v>
      </c>
      <c r="AV683" s="13" t="s">
        <v>90</v>
      </c>
      <c r="AW683" s="13" t="s">
        <v>36</v>
      </c>
      <c r="AX683" s="13" t="s">
        <v>88</v>
      </c>
      <c r="AY683" s="157" t="s">
        <v>127</v>
      </c>
    </row>
    <row r="684" spans="2:65" s="1" customFormat="1" ht="24.2" customHeight="1">
      <c r="B684" s="31"/>
      <c r="C684" s="131" t="s">
        <v>651</v>
      </c>
      <c r="D684" s="131" t="s">
        <v>129</v>
      </c>
      <c r="E684" s="132" t="s">
        <v>652</v>
      </c>
      <c r="F684" s="133" t="s">
        <v>653</v>
      </c>
      <c r="G684" s="134" t="s">
        <v>214</v>
      </c>
      <c r="H684" s="135">
        <v>16</v>
      </c>
      <c r="I684" s="136"/>
      <c r="J684" s="137">
        <f>ROUND(I684*H684,2)</f>
        <v>0</v>
      </c>
      <c r="K684" s="133" t="s">
        <v>133</v>
      </c>
      <c r="L684" s="31"/>
      <c r="M684" s="138" t="s">
        <v>1</v>
      </c>
      <c r="N684" s="139" t="s">
        <v>45</v>
      </c>
      <c r="P684" s="140">
        <f>O684*H684</f>
        <v>0</v>
      </c>
      <c r="Q684" s="140">
        <v>0</v>
      </c>
      <c r="R684" s="140">
        <f>Q684*H684</f>
        <v>0</v>
      </c>
      <c r="S684" s="140">
        <v>0</v>
      </c>
      <c r="T684" s="141">
        <f>S684*H684</f>
        <v>0</v>
      </c>
      <c r="AR684" s="142" t="s">
        <v>134</v>
      </c>
      <c r="AT684" s="142" t="s">
        <v>129</v>
      </c>
      <c r="AU684" s="142" t="s">
        <v>90</v>
      </c>
      <c r="AY684" s="16" t="s">
        <v>127</v>
      </c>
      <c r="BE684" s="143">
        <f>IF(N684="základní",J684,0)</f>
        <v>0</v>
      </c>
      <c r="BF684" s="143">
        <f>IF(N684="snížená",J684,0)</f>
        <v>0</v>
      </c>
      <c r="BG684" s="143">
        <f>IF(N684="zákl. přenesená",J684,0)</f>
        <v>0</v>
      </c>
      <c r="BH684" s="143">
        <f>IF(N684="sníž. přenesená",J684,0)</f>
        <v>0</v>
      </c>
      <c r="BI684" s="143">
        <f>IF(N684="nulová",J684,0)</f>
        <v>0</v>
      </c>
      <c r="BJ684" s="16" t="s">
        <v>88</v>
      </c>
      <c r="BK684" s="143">
        <f>ROUND(I684*H684,2)</f>
        <v>0</v>
      </c>
      <c r="BL684" s="16" t="s">
        <v>134</v>
      </c>
      <c r="BM684" s="142" t="s">
        <v>654</v>
      </c>
    </row>
    <row r="685" spans="2:65" s="1" customFormat="1" ht="19.5">
      <c r="B685" s="31"/>
      <c r="D685" s="144" t="s">
        <v>136</v>
      </c>
      <c r="F685" s="145" t="s">
        <v>655</v>
      </c>
      <c r="I685" s="146"/>
      <c r="L685" s="31"/>
      <c r="M685" s="147"/>
      <c r="T685" s="55"/>
      <c r="AT685" s="16" t="s">
        <v>136</v>
      </c>
      <c r="AU685" s="16" t="s">
        <v>90</v>
      </c>
    </row>
    <row r="686" spans="2:65" s="1" customFormat="1" ht="11.25">
      <c r="B686" s="31"/>
      <c r="D686" s="148" t="s">
        <v>138</v>
      </c>
      <c r="F686" s="149" t="s">
        <v>656</v>
      </c>
      <c r="I686" s="146"/>
      <c r="L686" s="31"/>
      <c r="M686" s="147"/>
      <c r="T686" s="55"/>
      <c r="AT686" s="16" t="s">
        <v>138</v>
      </c>
      <c r="AU686" s="16" t="s">
        <v>90</v>
      </c>
    </row>
    <row r="687" spans="2:65" s="12" customFormat="1" ht="11.25">
      <c r="B687" s="150"/>
      <c r="D687" s="144" t="s">
        <v>140</v>
      </c>
      <c r="E687" s="151" t="s">
        <v>1</v>
      </c>
      <c r="F687" s="152" t="s">
        <v>637</v>
      </c>
      <c r="H687" s="151" t="s">
        <v>1</v>
      </c>
      <c r="I687" s="153"/>
      <c r="L687" s="150"/>
      <c r="M687" s="154"/>
      <c r="T687" s="155"/>
      <c r="AT687" s="151" t="s">
        <v>140</v>
      </c>
      <c r="AU687" s="151" t="s">
        <v>90</v>
      </c>
      <c r="AV687" s="12" t="s">
        <v>88</v>
      </c>
      <c r="AW687" s="12" t="s">
        <v>36</v>
      </c>
      <c r="AX687" s="12" t="s">
        <v>80</v>
      </c>
      <c r="AY687" s="151" t="s">
        <v>127</v>
      </c>
    </row>
    <row r="688" spans="2:65" s="12" customFormat="1" ht="11.25">
      <c r="B688" s="150"/>
      <c r="D688" s="144" t="s">
        <v>140</v>
      </c>
      <c r="E688" s="151" t="s">
        <v>1</v>
      </c>
      <c r="F688" s="152" t="s">
        <v>195</v>
      </c>
      <c r="H688" s="151" t="s">
        <v>1</v>
      </c>
      <c r="I688" s="153"/>
      <c r="L688" s="150"/>
      <c r="M688" s="154"/>
      <c r="T688" s="155"/>
      <c r="AT688" s="151" t="s">
        <v>140</v>
      </c>
      <c r="AU688" s="151" t="s">
        <v>90</v>
      </c>
      <c r="AV688" s="12" t="s">
        <v>88</v>
      </c>
      <c r="AW688" s="12" t="s">
        <v>36</v>
      </c>
      <c r="AX688" s="12" t="s">
        <v>80</v>
      </c>
      <c r="AY688" s="151" t="s">
        <v>127</v>
      </c>
    </row>
    <row r="689" spans="2:65" s="13" customFormat="1" ht="11.25">
      <c r="B689" s="156"/>
      <c r="D689" s="144" t="s">
        <v>140</v>
      </c>
      <c r="E689" s="157" t="s">
        <v>1</v>
      </c>
      <c r="F689" s="158" t="s">
        <v>280</v>
      </c>
      <c r="H689" s="159">
        <v>16</v>
      </c>
      <c r="I689" s="160"/>
      <c r="L689" s="156"/>
      <c r="M689" s="161"/>
      <c r="T689" s="162"/>
      <c r="AT689" s="157" t="s">
        <v>140</v>
      </c>
      <c r="AU689" s="157" t="s">
        <v>90</v>
      </c>
      <c r="AV689" s="13" t="s">
        <v>90</v>
      </c>
      <c r="AW689" s="13" t="s">
        <v>36</v>
      </c>
      <c r="AX689" s="13" t="s">
        <v>88</v>
      </c>
      <c r="AY689" s="157" t="s">
        <v>127</v>
      </c>
    </row>
    <row r="690" spans="2:65" s="1" customFormat="1" ht="24.2" customHeight="1">
      <c r="B690" s="31"/>
      <c r="C690" s="171" t="s">
        <v>657</v>
      </c>
      <c r="D690" s="171" t="s">
        <v>394</v>
      </c>
      <c r="E690" s="172" t="s">
        <v>658</v>
      </c>
      <c r="F690" s="173" t="s">
        <v>659</v>
      </c>
      <c r="G690" s="174" t="s">
        <v>214</v>
      </c>
      <c r="H690" s="175">
        <v>16</v>
      </c>
      <c r="I690" s="176"/>
      <c r="J690" s="177">
        <f>ROUND(I690*H690,2)</f>
        <v>0</v>
      </c>
      <c r="K690" s="173" t="s">
        <v>133</v>
      </c>
      <c r="L690" s="178"/>
      <c r="M690" s="179" t="s">
        <v>1</v>
      </c>
      <c r="N690" s="180" t="s">
        <v>45</v>
      </c>
      <c r="P690" s="140">
        <f>O690*H690</f>
        <v>0</v>
      </c>
      <c r="Q690" s="140">
        <v>6.7000000000000002E-4</v>
      </c>
      <c r="R690" s="140">
        <f>Q690*H690</f>
        <v>1.072E-2</v>
      </c>
      <c r="S690" s="140">
        <v>0</v>
      </c>
      <c r="T690" s="141">
        <f>S690*H690</f>
        <v>0</v>
      </c>
      <c r="AR690" s="142" t="s">
        <v>205</v>
      </c>
      <c r="AT690" s="142" t="s">
        <v>394</v>
      </c>
      <c r="AU690" s="142" t="s">
        <v>90</v>
      </c>
      <c r="AY690" s="16" t="s">
        <v>127</v>
      </c>
      <c r="BE690" s="143">
        <f>IF(N690="základní",J690,0)</f>
        <v>0</v>
      </c>
      <c r="BF690" s="143">
        <f>IF(N690="snížená",J690,0)</f>
        <v>0</v>
      </c>
      <c r="BG690" s="143">
        <f>IF(N690="zákl. přenesená",J690,0)</f>
        <v>0</v>
      </c>
      <c r="BH690" s="143">
        <f>IF(N690="sníž. přenesená",J690,0)</f>
        <v>0</v>
      </c>
      <c r="BI690" s="143">
        <f>IF(N690="nulová",J690,0)</f>
        <v>0</v>
      </c>
      <c r="BJ690" s="16" t="s">
        <v>88</v>
      </c>
      <c r="BK690" s="143">
        <f>ROUND(I690*H690,2)</f>
        <v>0</v>
      </c>
      <c r="BL690" s="16" t="s">
        <v>134</v>
      </c>
      <c r="BM690" s="142" t="s">
        <v>660</v>
      </c>
    </row>
    <row r="691" spans="2:65" s="1" customFormat="1" ht="11.25">
      <c r="B691" s="31"/>
      <c r="D691" s="144" t="s">
        <v>136</v>
      </c>
      <c r="F691" s="145" t="s">
        <v>659</v>
      </c>
      <c r="I691" s="146"/>
      <c r="L691" s="31"/>
      <c r="M691" s="147"/>
      <c r="T691" s="55"/>
      <c r="AT691" s="16" t="s">
        <v>136</v>
      </c>
      <c r="AU691" s="16" t="s">
        <v>90</v>
      </c>
    </row>
    <row r="692" spans="2:65" s="12" customFormat="1" ht="11.25">
      <c r="B692" s="150"/>
      <c r="D692" s="144" t="s">
        <v>140</v>
      </c>
      <c r="E692" s="151" t="s">
        <v>1</v>
      </c>
      <c r="F692" s="152" t="s">
        <v>637</v>
      </c>
      <c r="H692" s="151" t="s">
        <v>1</v>
      </c>
      <c r="I692" s="153"/>
      <c r="L692" s="150"/>
      <c r="M692" s="154"/>
      <c r="T692" s="155"/>
      <c r="AT692" s="151" t="s">
        <v>140</v>
      </c>
      <c r="AU692" s="151" t="s">
        <v>90</v>
      </c>
      <c r="AV692" s="12" t="s">
        <v>88</v>
      </c>
      <c r="AW692" s="12" t="s">
        <v>36</v>
      </c>
      <c r="AX692" s="12" t="s">
        <v>80</v>
      </c>
      <c r="AY692" s="151" t="s">
        <v>127</v>
      </c>
    </row>
    <row r="693" spans="2:65" s="12" customFormat="1" ht="11.25">
      <c r="B693" s="150"/>
      <c r="D693" s="144" t="s">
        <v>140</v>
      </c>
      <c r="E693" s="151" t="s">
        <v>1</v>
      </c>
      <c r="F693" s="152" t="s">
        <v>195</v>
      </c>
      <c r="H693" s="151" t="s">
        <v>1</v>
      </c>
      <c r="I693" s="153"/>
      <c r="L693" s="150"/>
      <c r="M693" s="154"/>
      <c r="T693" s="155"/>
      <c r="AT693" s="151" t="s">
        <v>140</v>
      </c>
      <c r="AU693" s="151" t="s">
        <v>90</v>
      </c>
      <c r="AV693" s="12" t="s">
        <v>88</v>
      </c>
      <c r="AW693" s="12" t="s">
        <v>36</v>
      </c>
      <c r="AX693" s="12" t="s">
        <v>80</v>
      </c>
      <c r="AY693" s="151" t="s">
        <v>127</v>
      </c>
    </row>
    <row r="694" spans="2:65" s="13" customFormat="1" ht="11.25">
      <c r="B694" s="156"/>
      <c r="D694" s="144" t="s">
        <v>140</v>
      </c>
      <c r="E694" s="157" t="s">
        <v>1</v>
      </c>
      <c r="F694" s="158" t="s">
        <v>280</v>
      </c>
      <c r="H694" s="159">
        <v>16</v>
      </c>
      <c r="I694" s="160"/>
      <c r="L694" s="156"/>
      <c r="M694" s="161"/>
      <c r="T694" s="162"/>
      <c r="AT694" s="157" t="s">
        <v>140</v>
      </c>
      <c r="AU694" s="157" t="s">
        <v>90</v>
      </c>
      <c r="AV694" s="13" t="s">
        <v>90</v>
      </c>
      <c r="AW694" s="13" t="s">
        <v>36</v>
      </c>
      <c r="AX694" s="13" t="s">
        <v>88</v>
      </c>
      <c r="AY694" s="157" t="s">
        <v>127</v>
      </c>
    </row>
    <row r="695" spans="2:65" s="1" customFormat="1" ht="24.2" customHeight="1">
      <c r="B695" s="31"/>
      <c r="C695" s="171" t="s">
        <v>661</v>
      </c>
      <c r="D695" s="171" t="s">
        <v>394</v>
      </c>
      <c r="E695" s="172" t="s">
        <v>662</v>
      </c>
      <c r="F695" s="173" t="s">
        <v>663</v>
      </c>
      <c r="G695" s="174" t="s">
        <v>291</v>
      </c>
      <c r="H695" s="175">
        <v>8</v>
      </c>
      <c r="I695" s="176"/>
      <c r="J695" s="177">
        <f>ROUND(I695*H695,2)</f>
        <v>0</v>
      </c>
      <c r="K695" s="173" t="s">
        <v>1</v>
      </c>
      <c r="L695" s="178"/>
      <c r="M695" s="179" t="s">
        <v>1</v>
      </c>
      <c r="N695" s="180" t="s">
        <v>45</v>
      </c>
      <c r="P695" s="140">
        <f>O695*H695</f>
        <v>0</v>
      </c>
      <c r="Q695" s="140">
        <v>4.8999999999999998E-4</v>
      </c>
      <c r="R695" s="140">
        <f>Q695*H695</f>
        <v>3.9199999999999999E-3</v>
      </c>
      <c r="S695" s="140">
        <v>0</v>
      </c>
      <c r="T695" s="141">
        <f>S695*H695</f>
        <v>0</v>
      </c>
      <c r="AR695" s="142" t="s">
        <v>205</v>
      </c>
      <c r="AT695" s="142" t="s">
        <v>394</v>
      </c>
      <c r="AU695" s="142" t="s">
        <v>90</v>
      </c>
      <c r="AY695" s="16" t="s">
        <v>127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88</v>
      </c>
      <c r="BK695" s="143">
        <f>ROUND(I695*H695,2)</f>
        <v>0</v>
      </c>
      <c r="BL695" s="16" t="s">
        <v>134</v>
      </c>
      <c r="BM695" s="142" t="s">
        <v>664</v>
      </c>
    </row>
    <row r="696" spans="2:65" s="1" customFormat="1" ht="11.25">
      <c r="B696" s="31"/>
      <c r="D696" s="144" t="s">
        <v>136</v>
      </c>
      <c r="F696" s="145" t="s">
        <v>663</v>
      </c>
      <c r="I696" s="146"/>
      <c r="L696" s="31"/>
      <c r="M696" s="147"/>
      <c r="T696" s="55"/>
      <c r="AT696" s="16" t="s">
        <v>136</v>
      </c>
      <c r="AU696" s="16" t="s">
        <v>90</v>
      </c>
    </row>
    <row r="697" spans="2:65" s="12" customFormat="1" ht="11.25">
      <c r="B697" s="150"/>
      <c r="D697" s="144" t="s">
        <v>140</v>
      </c>
      <c r="E697" s="151" t="s">
        <v>1</v>
      </c>
      <c r="F697" s="152" t="s">
        <v>637</v>
      </c>
      <c r="H697" s="151" t="s">
        <v>1</v>
      </c>
      <c r="I697" s="153"/>
      <c r="L697" s="150"/>
      <c r="M697" s="154"/>
      <c r="T697" s="155"/>
      <c r="AT697" s="151" t="s">
        <v>140</v>
      </c>
      <c r="AU697" s="151" t="s">
        <v>90</v>
      </c>
      <c r="AV697" s="12" t="s">
        <v>88</v>
      </c>
      <c r="AW697" s="12" t="s">
        <v>36</v>
      </c>
      <c r="AX697" s="12" t="s">
        <v>80</v>
      </c>
      <c r="AY697" s="151" t="s">
        <v>127</v>
      </c>
    </row>
    <row r="698" spans="2:65" s="12" customFormat="1" ht="11.25">
      <c r="B698" s="150"/>
      <c r="D698" s="144" t="s">
        <v>140</v>
      </c>
      <c r="E698" s="151" t="s">
        <v>1</v>
      </c>
      <c r="F698" s="152" t="s">
        <v>195</v>
      </c>
      <c r="H698" s="151" t="s">
        <v>1</v>
      </c>
      <c r="I698" s="153"/>
      <c r="L698" s="150"/>
      <c r="M698" s="154"/>
      <c r="T698" s="155"/>
      <c r="AT698" s="151" t="s">
        <v>140</v>
      </c>
      <c r="AU698" s="151" t="s">
        <v>90</v>
      </c>
      <c r="AV698" s="12" t="s">
        <v>88</v>
      </c>
      <c r="AW698" s="12" t="s">
        <v>36</v>
      </c>
      <c r="AX698" s="12" t="s">
        <v>80</v>
      </c>
      <c r="AY698" s="151" t="s">
        <v>127</v>
      </c>
    </row>
    <row r="699" spans="2:65" s="13" customFormat="1" ht="11.25">
      <c r="B699" s="156"/>
      <c r="D699" s="144" t="s">
        <v>140</v>
      </c>
      <c r="E699" s="157" t="s">
        <v>1</v>
      </c>
      <c r="F699" s="158" t="s">
        <v>205</v>
      </c>
      <c r="H699" s="159">
        <v>8</v>
      </c>
      <c r="I699" s="160"/>
      <c r="L699" s="156"/>
      <c r="M699" s="161"/>
      <c r="T699" s="162"/>
      <c r="AT699" s="157" t="s">
        <v>140</v>
      </c>
      <c r="AU699" s="157" t="s">
        <v>90</v>
      </c>
      <c r="AV699" s="13" t="s">
        <v>90</v>
      </c>
      <c r="AW699" s="13" t="s">
        <v>36</v>
      </c>
      <c r="AX699" s="13" t="s">
        <v>88</v>
      </c>
      <c r="AY699" s="157" t="s">
        <v>127</v>
      </c>
    </row>
    <row r="700" spans="2:65" s="1" customFormat="1" ht="24.2" customHeight="1">
      <c r="B700" s="31"/>
      <c r="C700" s="171" t="s">
        <v>665</v>
      </c>
      <c r="D700" s="171" t="s">
        <v>394</v>
      </c>
      <c r="E700" s="172" t="s">
        <v>666</v>
      </c>
      <c r="F700" s="173" t="s">
        <v>667</v>
      </c>
      <c r="G700" s="174" t="s">
        <v>291</v>
      </c>
      <c r="H700" s="175">
        <v>16</v>
      </c>
      <c r="I700" s="176"/>
      <c r="J700" s="177">
        <f>ROUND(I700*H700,2)</f>
        <v>0</v>
      </c>
      <c r="K700" s="173" t="s">
        <v>1</v>
      </c>
      <c r="L700" s="178"/>
      <c r="M700" s="179" t="s">
        <v>1</v>
      </c>
      <c r="N700" s="180" t="s">
        <v>45</v>
      </c>
      <c r="P700" s="140">
        <f>O700*H700</f>
        <v>0</v>
      </c>
      <c r="Q700" s="140">
        <v>5.6999999999999998E-4</v>
      </c>
      <c r="R700" s="140">
        <f>Q700*H700</f>
        <v>9.1199999999999996E-3</v>
      </c>
      <c r="S700" s="140">
        <v>0</v>
      </c>
      <c r="T700" s="141">
        <f>S700*H700</f>
        <v>0</v>
      </c>
      <c r="AR700" s="142" t="s">
        <v>205</v>
      </c>
      <c r="AT700" s="142" t="s">
        <v>394</v>
      </c>
      <c r="AU700" s="142" t="s">
        <v>90</v>
      </c>
      <c r="AY700" s="16" t="s">
        <v>127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6" t="s">
        <v>88</v>
      </c>
      <c r="BK700" s="143">
        <f>ROUND(I700*H700,2)</f>
        <v>0</v>
      </c>
      <c r="BL700" s="16" t="s">
        <v>134</v>
      </c>
      <c r="BM700" s="142" t="s">
        <v>668</v>
      </c>
    </row>
    <row r="701" spans="2:65" s="1" customFormat="1" ht="11.25">
      <c r="B701" s="31"/>
      <c r="D701" s="144" t="s">
        <v>136</v>
      </c>
      <c r="F701" s="145" t="s">
        <v>667</v>
      </c>
      <c r="I701" s="146"/>
      <c r="L701" s="31"/>
      <c r="M701" s="147"/>
      <c r="T701" s="55"/>
      <c r="AT701" s="16" t="s">
        <v>136</v>
      </c>
      <c r="AU701" s="16" t="s">
        <v>90</v>
      </c>
    </row>
    <row r="702" spans="2:65" s="12" customFormat="1" ht="11.25">
      <c r="B702" s="150"/>
      <c r="D702" s="144" t="s">
        <v>140</v>
      </c>
      <c r="E702" s="151" t="s">
        <v>1</v>
      </c>
      <c r="F702" s="152" t="s">
        <v>637</v>
      </c>
      <c r="H702" s="151" t="s">
        <v>1</v>
      </c>
      <c r="I702" s="153"/>
      <c r="L702" s="150"/>
      <c r="M702" s="154"/>
      <c r="T702" s="155"/>
      <c r="AT702" s="151" t="s">
        <v>140</v>
      </c>
      <c r="AU702" s="151" t="s">
        <v>90</v>
      </c>
      <c r="AV702" s="12" t="s">
        <v>88</v>
      </c>
      <c r="AW702" s="12" t="s">
        <v>36</v>
      </c>
      <c r="AX702" s="12" t="s">
        <v>80</v>
      </c>
      <c r="AY702" s="151" t="s">
        <v>127</v>
      </c>
    </row>
    <row r="703" spans="2:65" s="12" customFormat="1" ht="11.25">
      <c r="B703" s="150"/>
      <c r="D703" s="144" t="s">
        <v>140</v>
      </c>
      <c r="E703" s="151" t="s">
        <v>1</v>
      </c>
      <c r="F703" s="152" t="s">
        <v>195</v>
      </c>
      <c r="H703" s="151" t="s">
        <v>1</v>
      </c>
      <c r="I703" s="153"/>
      <c r="L703" s="150"/>
      <c r="M703" s="154"/>
      <c r="T703" s="155"/>
      <c r="AT703" s="151" t="s">
        <v>140</v>
      </c>
      <c r="AU703" s="151" t="s">
        <v>90</v>
      </c>
      <c r="AV703" s="12" t="s">
        <v>88</v>
      </c>
      <c r="AW703" s="12" t="s">
        <v>36</v>
      </c>
      <c r="AX703" s="12" t="s">
        <v>80</v>
      </c>
      <c r="AY703" s="151" t="s">
        <v>127</v>
      </c>
    </row>
    <row r="704" spans="2:65" s="13" customFormat="1" ht="11.25">
      <c r="B704" s="156"/>
      <c r="D704" s="144" t="s">
        <v>140</v>
      </c>
      <c r="E704" s="157" t="s">
        <v>1</v>
      </c>
      <c r="F704" s="158" t="s">
        <v>280</v>
      </c>
      <c r="H704" s="159">
        <v>16</v>
      </c>
      <c r="I704" s="160"/>
      <c r="L704" s="156"/>
      <c r="M704" s="161"/>
      <c r="T704" s="162"/>
      <c r="AT704" s="157" t="s">
        <v>140</v>
      </c>
      <c r="AU704" s="157" t="s">
        <v>90</v>
      </c>
      <c r="AV704" s="13" t="s">
        <v>90</v>
      </c>
      <c r="AW704" s="13" t="s">
        <v>36</v>
      </c>
      <c r="AX704" s="13" t="s">
        <v>88</v>
      </c>
      <c r="AY704" s="157" t="s">
        <v>127</v>
      </c>
    </row>
    <row r="705" spans="2:65" s="1" customFormat="1" ht="24.2" customHeight="1">
      <c r="B705" s="31"/>
      <c r="C705" s="131" t="s">
        <v>669</v>
      </c>
      <c r="D705" s="131" t="s">
        <v>129</v>
      </c>
      <c r="E705" s="132" t="s">
        <v>670</v>
      </c>
      <c r="F705" s="133" t="s">
        <v>671</v>
      </c>
      <c r="G705" s="134" t="s">
        <v>214</v>
      </c>
      <c r="H705" s="135">
        <v>4</v>
      </c>
      <c r="I705" s="136"/>
      <c r="J705" s="137">
        <f>ROUND(I705*H705,2)</f>
        <v>0</v>
      </c>
      <c r="K705" s="133" t="s">
        <v>133</v>
      </c>
      <c r="L705" s="31"/>
      <c r="M705" s="138" t="s">
        <v>1</v>
      </c>
      <c r="N705" s="139" t="s">
        <v>45</v>
      </c>
      <c r="P705" s="140">
        <f>O705*H705</f>
        <v>0</v>
      </c>
      <c r="Q705" s="140">
        <v>0</v>
      </c>
      <c r="R705" s="140">
        <f>Q705*H705</f>
        <v>0</v>
      </c>
      <c r="S705" s="140">
        <v>0</v>
      </c>
      <c r="T705" s="141">
        <f>S705*H705</f>
        <v>0</v>
      </c>
      <c r="AR705" s="142" t="s">
        <v>134</v>
      </c>
      <c r="AT705" s="142" t="s">
        <v>129</v>
      </c>
      <c r="AU705" s="142" t="s">
        <v>90</v>
      </c>
      <c r="AY705" s="16" t="s">
        <v>127</v>
      </c>
      <c r="BE705" s="143">
        <f>IF(N705="základní",J705,0)</f>
        <v>0</v>
      </c>
      <c r="BF705" s="143">
        <f>IF(N705="snížená",J705,0)</f>
        <v>0</v>
      </c>
      <c r="BG705" s="143">
        <f>IF(N705="zákl. přenesená",J705,0)</f>
        <v>0</v>
      </c>
      <c r="BH705" s="143">
        <f>IF(N705="sníž. přenesená",J705,0)</f>
        <v>0</v>
      </c>
      <c r="BI705" s="143">
        <f>IF(N705="nulová",J705,0)</f>
        <v>0</v>
      </c>
      <c r="BJ705" s="16" t="s">
        <v>88</v>
      </c>
      <c r="BK705" s="143">
        <f>ROUND(I705*H705,2)</f>
        <v>0</v>
      </c>
      <c r="BL705" s="16" t="s">
        <v>134</v>
      </c>
      <c r="BM705" s="142" t="s">
        <v>672</v>
      </c>
    </row>
    <row r="706" spans="2:65" s="1" customFormat="1" ht="19.5">
      <c r="B706" s="31"/>
      <c r="D706" s="144" t="s">
        <v>136</v>
      </c>
      <c r="F706" s="145" t="s">
        <v>673</v>
      </c>
      <c r="I706" s="146"/>
      <c r="L706" s="31"/>
      <c r="M706" s="147"/>
      <c r="T706" s="55"/>
      <c r="AT706" s="16" t="s">
        <v>136</v>
      </c>
      <c r="AU706" s="16" t="s">
        <v>90</v>
      </c>
    </row>
    <row r="707" spans="2:65" s="1" customFormat="1" ht="11.25">
      <c r="B707" s="31"/>
      <c r="D707" s="148" t="s">
        <v>138</v>
      </c>
      <c r="F707" s="149" t="s">
        <v>674</v>
      </c>
      <c r="I707" s="146"/>
      <c r="L707" s="31"/>
      <c r="M707" s="147"/>
      <c r="T707" s="55"/>
      <c r="AT707" s="16" t="s">
        <v>138</v>
      </c>
      <c r="AU707" s="16" t="s">
        <v>90</v>
      </c>
    </row>
    <row r="708" spans="2:65" s="12" customFormat="1" ht="11.25">
      <c r="B708" s="150"/>
      <c r="D708" s="144" t="s">
        <v>140</v>
      </c>
      <c r="E708" s="151" t="s">
        <v>1</v>
      </c>
      <c r="F708" s="152" t="s">
        <v>637</v>
      </c>
      <c r="H708" s="151" t="s">
        <v>1</v>
      </c>
      <c r="I708" s="153"/>
      <c r="L708" s="150"/>
      <c r="M708" s="154"/>
      <c r="T708" s="155"/>
      <c r="AT708" s="151" t="s">
        <v>140</v>
      </c>
      <c r="AU708" s="151" t="s">
        <v>90</v>
      </c>
      <c r="AV708" s="12" t="s">
        <v>88</v>
      </c>
      <c r="AW708" s="12" t="s">
        <v>36</v>
      </c>
      <c r="AX708" s="12" t="s">
        <v>80</v>
      </c>
      <c r="AY708" s="151" t="s">
        <v>127</v>
      </c>
    </row>
    <row r="709" spans="2:65" s="12" customFormat="1" ht="11.25">
      <c r="B709" s="150"/>
      <c r="D709" s="144" t="s">
        <v>140</v>
      </c>
      <c r="E709" s="151" t="s">
        <v>1</v>
      </c>
      <c r="F709" s="152" t="s">
        <v>195</v>
      </c>
      <c r="H709" s="151" t="s">
        <v>1</v>
      </c>
      <c r="I709" s="153"/>
      <c r="L709" s="150"/>
      <c r="M709" s="154"/>
      <c r="T709" s="155"/>
      <c r="AT709" s="151" t="s">
        <v>140</v>
      </c>
      <c r="AU709" s="151" t="s">
        <v>90</v>
      </c>
      <c r="AV709" s="12" t="s">
        <v>88</v>
      </c>
      <c r="AW709" s="12" t="s">
        <v>36</v>
      </c>
      <c r="AX709" s="12" t="s">
        <v>80</v>
      </c>
      <c r="AY709" s="151" t="s">
        <v>127</v>
      </c>
    </row>
    <row r="710" spans="2:65" s="13" customFormat="1" ht="11.25">
      <c r="B710" s="156"/>
      <c r="D710" s="144" t="s">
        <v>140</v>
      </c>
      <c r="E710" s="157" t="s">
        <v>1</v>
      </c>
      <c r="F710" s="158" t="s">
        <v>134</v>
      </c>
      <c r="H710" s="159">
        <v>4</v>
      </c>
      <c r="I710" s="160"/>
      <c r="L710" s="156"/>
      <c r="M710" s="161"/>
      <c r="T710" s="162"/>
      <c r="AT710" s="157" t="s">
        <v>140</v>
      </c>
      <c r="AU710" s="157" t="s">
        <v>90</v>
      </c>
      <c r="AV710" s="13" t="s">
        <v>90</v>
      </c>
      <c r="AW710" s="13" t="s">
        <v>36</v>
      </c>
      <c r="AX710" s="13" t="s">
        <v>88</v>
      </c>
      <c r="AY710" s="157" t="s">
        <v>127</v>
      </c>
    </row>
    <row r="711" spans="2:65" s="1" customFormat="1" ht="24.2" customHeight="1">
      <c r="B711" s="31"/>
      <c r="C711" s="171" t="s">
        <v>675</v>
      </c>
      <c r="D711" s="171" t="s">
        <v>394</v>
      </c>
      <c r="E711" s="172" t="s">
        <v>676</v>
      </c>
      <c r="F711" s="173" t="s">
        <v>677</v>
      </c>
      <c r="G711" s="174" t="s">
        <v>214</v>
      </c>
      <c r="H711" s="175">
        <v>4</v>
      </c>
      <c r="I711" s="176"/>
      <c r="J711" s="177">
        <f>ROUND(I711*H711,2)</f>
        <v>0</v>
      </c>
      <c r="K711" s="173" t="s">
        <v>1</v>
      </c>
      <c r="L711" s="178"/>
      <c r="M711" s="179" t="s">
        <v>1</v>
      </c>
      <c r="N711" s="180" t="s">
        <v>45</v>
      </c>
      <c r="P711" s="140">
        <f>O711*H711</f>
        <v>0</v>
      </c>
      <c r="Q711" s="140">
        <v>6.7000000000000002E-4</v>
      </c>
      <c r="R711" s="140">
        <f>Q711*H711</f>
        <v>2.6800000000000001E-3</v>
      </c>
      <c r="S711" s="140">
        <v>0</v>
      </c>
      <c r="T711" s="141">
        <f>S711*H711</f>
        <v>0</v>
      </c>
      <c r="AR711" s="142" t="s">
        <v>205</v>
      </c>
      <c r="AT711" s="142" t="s">
        <v>394</v>
      </c>
      <c r="AU711" s="142" t="s">
        <v>90</v>
      </c>
      <c r="AY711" s="16" t="s">
        <v>127</v>
      </c>
      <c r="BE711" s="143">
        <f>IF(N711="základní",J711,0)</f>
        <v>0</v>
      </c>
      <c r="BF711" s="143">
        <f>IF(N711="snížená",J711,0)</f>
        <v>0</v>
      </c>
      <c r="BG711" s="143">
        <f>IF(N711="zákl. přenesená",J711,0)</f>
        <v>0</v>
      </c>
      <c r="BH711" s="143">
        <f>IF(N711="sníž. přenesená",J711,0)</f>
        <v>0</v>
      </c>
      <c r="BI711" s="143">
        <f>IF(N711="nulová",J711,0)</f>
        <v>0</v>
      </c>
      <c r="BJ711" s="16" t="s">
        <v>88</v>
      </c>
      <c r="BK711" s="143">
        <f>ROUND(I711*H711,2)</f>
        <v>0</v>
      </c>
      <c r="BL711" s="16" t="s">
        <v>134</v>
      </c>
      <c r="BM711" s="142" t="s">
        <v>678</v>
      </c>
    </row>
    <row r="712" spans="2:65" s="1" customFormat="1" ht="19.5">
      <c r="B712" s="31"/>
      <c r="D712" s="144" t="s">
        <v>136</v>
      </c>
      <c r="F712" s="145" t="s">
        <v>677</v>
      </c>
      <c r="I712" s="146"/>
      <c r="L712" s="31"/>
      <c r="M712" s="147"/>
      <c r="T712" s="55"/>
      <c r="AT712" s="16" t="s">
        <v>136</v>
      </c>
      <c r="AU712" s="16" t="s">
        <v>90</v>
      </c>
    </row>
    <row r="713" spans="2:65" s="1" customFormat="1" ht="19.5">
      <c r="B713" s="31"/>
      <c r="D713" s="144" t="s">
        <v>247</v>
      </c>
      <c r="F713" s="170" t="s">
        <v>642</v>
      </c>
      <c r="I713" s="146"/>
      <c r="L713" s="31"/>
      <c r="M713" s="147"/>
      <c r="T713" s="55"/>
      <c r="AT713" s="16" t="s">
        <v>247</v>
      </c>
      <c r="AU713" s="16" t="s">
        <v>90</v>
      </c>
    </row>
    <row r="714" spans="2:65" s="12" customFormat="1" ht="11.25">
      <c r="B714" s="150"/>
      <c r="D714" s="144" t="s">
        <v>140</v>
      </c>
      <c r="E714" s="151" t="s">
        <v>1</v>
      </c>
      <c r="F714" s="152" t="s">
        <v>637</v>
      </c>
      <c r="H714" s="151" t="s">
        <v>1</v>
      </c>
      <c r="I714" s="153"/>
      <c r="L714" s="150"/>
      <c r="M714" s="154"/>
      <c r="T714" s="155"/>
      <c r="AT714" s="151" t="s">
        <v>140</v>
      </c>
      <c r="AU714" s="151" t="s">
        <v>90</v>
      </c>
      <c r="AV714" s="12" t="s">
        <v>88</v>
      </c>
      <c r="AW714" s="12" t="s">
        <v>36</v>
      </c>
      <c r="AX714" s="12" t="s">
        <v>80</v>
      </c>
      <c r="AY714" s="151" t="s">
        <v>127</v>
      </c>
    </row>
    <row r="715" spans="2:65" s="12" customFormat="1" ht="11.25">
      <c r="B715" s="150"/>
      <c r="D715" s="144" t="s">
        <v>140</v>
      </c>
      <c r="E715" s="151" t="s">
        <v>1</v>
      </c>
      <c r="F715" s="152" t="s">
        <v>195</v>
      </c>
      <c r="H715" s="151" t="s">
        <v>1</v>
      </c>
      <c r="I715" s="153"/>
      <c r="L715" s="150"/>
      <c r="M715" s="154"/>
      <c r="T715" s="155"/>
      <c r="AT715" s="151" t="s">
        <v>140</v>
      </c>
      <c r="AU715" s="151" t="s">
        <v>90</v>
      </c>
      <c r="AV715" s="12" t="s">
        <v>88</v>
      </c>
      <c r="AW715" s="12" t="s">
        <v>36</v>
      </c>
      <c r="AX715" s="12" t="s">
        <v>80</v>
      </c>
      <c r="AY715" s="151" t="s">
        <v>127</v>
      </c>
    </row>
    <row r="716" spans="2:65" s="13" customFormat="1" ht="11.25">
      <c r="B716" s="156"/>
      <c r="D716" s="144" t="s">
        <v>140</v>
      </c>
      <c r="E716" s="157" t="s">
        <v>1</v>
      </c>
      <c r="F716" s="158" t="s">
        <v>134</v>
      </c>
      <c r="H716" s="159">
        <v>4</v>
      </c>
      <c r="I716" s="160"/>
      <c r="L716" s="156"/>
      <c r="M716" s="161"/>
      <c r="T716" s="162"/>
      <c r="AT716" s="157" t="s">
        <v>140</v>
      </c>
      <c r="AU716" s="157" t="s">
        <v>90</v>
      </c>
      <c r="AV716" s="13" t="s">
        <v>90</v>
      </c>
      <c r="AW716" s="13" t="s">
        <v>36</v>
      </c>
      <c r="AX716" s="13" t="s">
        <v>88</v>
      </c>
      <c r="AY716" s="157" t="s">
        <v>127</v>
      </c>
    </row>
    <row r="717" spans="2:65" s="1" customFormat="1" ht="16.5" customHeight="1">
      <c r="B717" s="31"/>
      <c r="C717" s="171" t="s">
        <v>222</v>
      </c>
      <c r="D717" s="171" t="s">
        <v>394</v>
      </c>
      <c r="E717" s="172" t="s">
        <v>679</v>
      </c>
      <c r="F717" s="173" t="s">
        <v>680</v>
      </c>
      <c r="G717" s="174" t="s">
        <v>291</v>
      </c>
      <c r="H717" s="175">
        <v>2</v>
      </c>
      <c r="I717" s="176"/>
      <c r="J717" s="177">
        <f>ROUND(I717*H717,2)</f>
        <v>0</v>
      </c>
      <c r="K717" s="173" t="s">
        <v>1</v>
      </c>
      <c r="L717" s="178"/>
      <c r="M717" s="179" t="s">
        <v>1</v>
      </c>
      <c r="N717" s="180" t="s">
        <v>45</v>
      </c>
      <c r="P717" s="140">
        <f>O717*H717</f>
        <v>0</v>
      </c>
      <c r="Q717" s="140">
        <v>2.3E-3</v>
      </c>
      <c r="R717" s="140">
        <f>Q717*H717</f>
        <v>4.5999999999999999E-3</v>
      </c>
      <c r="S717" s="140">
        <v>0</v>
      </c>
      <c r="T717" s="141">
        <f>S717*H717</f>
        <v>0</v>
      </c>
      <c r="AR717" s="142" t="s">
        <v>205</v>
      </c>
      <c r="AT717" s="142" t="s">
        <v>394</v>
      </c>
      <c r="AU717" s="142" t="s">
        <v>90</v>
      </c>
      <c r="AY717" s="16" t="s">
        <v>127</v>
      </c>
      <c r="BE717" s="143">
        <f>IF(N717="základní",J717,0)</f>
        <v>0</v>
      </c>
      <c r="BF717" s="143">
        <f>IF(N717="snížená",J717,0)</f>
        <v>0</v>
      </c>
      <c r="BG717" s="143">
        <f>IF(N717="zákl. přenesená",J717,0)</f>
        <v>0</v>
      </c>
      <c r="BH717" s="143">
        <f>IF(N717="sníž. přenesená",J717,0)</f>
        <v>0</v>
      </c>
      <c r="BI717" s="143">
        <f>IF(N717="nulová",J717,0)</f>
        <v>0</v>
      </c>
      <c r="BJ717" s="16" t="s">
        <v>88</v>
      </c>
      <c r="BK717" s="143">
        <f>ROUND(I717*H717,2)</f>
        <v>0</v>
      </c>
      <c r="BL717" s="16" t="s">
        <v>134</v>
      </c>
      <c r="BM717" s="142" t="s">
        <v>681</v>
      </c>
    </row>
    <row r="718" spans="2:65" s="1" customFormat="1" ht="11.25">
      <c r="B718" s="31"/>
      <c r="D718" s="144" t="s">
        <v>136</v>
      </c>
      <c r="F718" s="145" t="s">
        <v>682</v>
      </c>
      <c r="I718" s="146"/>
      <c r="L718" s="31"/>
      <c r="M718" s="147"/>
      <c r="T718" s="55"/>
      <c r="AT718" s="16" t="s">
        <v>136</v>
      </c>
      <c r="AU718" s="16" t="s">
        <v>90</v>
      </c>
    </row>
    <row r="719" spans="2:65" s="12" customFormat="1" ht="11.25">
      <c r="B719" s="150"/>
      <c r="D719" s="144" t="s">
        <v>140</v>
      </c>
      <c r="E719" s="151" t="s">
        <v>1</v>
      </c>
      <c r="F719" s="152" t="s">
        <v>637</v>
      </c>
      <c r="H719" s="151" t="s">
        <v>1</v>
      </c>
      <c r="I719" s="153"/>
      <c r="L719" s="150"/>
      <c r="M719" s="154"/>
      <c r="T719" s="155"/>
      <c r="AT719" s="151" t="s">
        <v>140</v>
      </c>
      <c r="AU719" s="151" t="s">
        <v>90</v>
      </c>
      <c r="AV719" s="12" t="s">
        <v>88</v>
      </c>
      <c r="AW719" s="12" t="s">
        <v>36</v>
      </c>
      <c r="AX719" s="12" t="s">
        <v>80</v>
      </c>
      <c r="AY719" s="151" t="s">
        <v>127</v>
      </c>
    </row>
    <row r="720" spans="2:65" s="12" customFormat="1" ht="11.25">
      <c r="B720" s="150"/>
      <c r="D720" s="144" t="s">
        <v>140</v>
      </c>
      <c r="E720" s="151" t="s">
        <v>1</v>
      </c>
      <c r="F720" s="152" t="s">
        <v>195</v>
      </c>
      <c r="H720" s="151" t="s">
        <v>1</v>
      </c>
      <c r="I720" s="153"/>
      <c r="L720" s="150"/>
      <c r="M720" s="154"/>
      <c r="T720" s="155"/>
      <c r="AT720" s="151" t="s">
        <v>140</v>
      </c>
      <c r="AU720" s="151" t="s">
        <v>90</v>
      </c>
      <c r="AV720" s="12" t="s">
        <v>88</v>
      </c>
      <c r="AW720" s="12" t="s">
        <v>36</v>
      </c>
      <c r="AX720" s="12" t="s">
        <v>80</v>
      </c>
      <c r="AY720" s="151" t="s">
        <v>127</v>
      </c>
    </row>
    <row r="721" spans="2:65" s="13" customFormat="1" ht="11.25">
      <c r="B721" s="156"/>
      <c r="D721" s="144" t="s">
        <v>140</v>
      </c>
      <c r="E721" s="157" t="s">
        <v>1</v>
      </c>
      <c r="F721" s="158" t="s">
        <v>90</v>
      </c>
      <c r="H721" s="159">
        <v>2</v>
      </c>
      <c r="I721" s="160"/>
      <c r="L721" s="156"/>
      <c r="M721" s="161"/>
      <c r="T721" s="162"/>
      <c r="AT721" s="157" t="s">
        <v>140</v>
      </c>
      <c r="AU721" s="157" t="s">
        <v>90</v>
      </c>
      <c r="AV721" s="13" t="s">
        <v>90</v>
      </c>
      <c r="AW721" s="13" t="s">
        <v>36</v>
      </c>
      <c r="AX721" s="13" t="s">
        <v>88</v>
      </c>
      <c r="AY721" s="157" t="s">
        <v>127</v>
      </c>
    </row>
    <row r="722" spans="2:65" s="1" customFormat="1" ht="16.5" customHeight="1">
      <c r="B722" s="31"/>
      <c r="C722" s="171" t="s">
        <v>683</v>
      </c>
      <c r="D722" s="171" t="s">
        <v>394</v>
      </c>
      <c r="E722" s="172" t="s">
        <v>684</v>
      </c>
      <c r="F722" s="173" t="s">
        <v>685</v>
      </c>
      <c r="G722" s="174" t="s">
        <v>291</v>
      </c>
      <c r="H722" s="175">
        <v>4</v>
      </c>
      <c r="I722" s="176"/>
      <c r="J722" s="177">
        <f>ROUND(I722*H722,2)</f>
        <v>0</v>
      </c>
      <c r="K722" s="173" t="s">
        <v>1</v>
      </c>
      <c r="L722" s="178"/>
      <c r="M722" s="179" t="s">
        <v>1</v>
      </c>
      <c r="N722" s="180" t="s">
        <v>45</v>
      </c>
      <c r="P722" s="140">
        <f>O722*H722</f>
        <v>0</v>
      </c>
      <c r="Q722" s="140">
        <v>8.0999999999999996E-4</v>
      </c>
      <c r="R722" s="140">
        <f>Q722*H722</f>
        <v>3.2399999999999998E-3</v>
      </c>
      <c r="S722" s="140">
        <v>0</v>
      </c>
      <c r="T722" s="141">
        <f>S722*H722</f>
        <v>0</v>
      </c>
      <c r="AR722" s="142" t="s">
        <v>205</v>
      </c>
      <c r="AT722" s="142" t="s">
        <v>394</v>
      </c>
      <c r="AU722" s="142" t="s">
        <v>90</v>
      </c>
      <c r="AY722" s="16" t="s">
        <v>127</v>
      </c>
      <c r="BE722" s="143">
        <f>IF(N722="základní",J722,0)</f>
        <v>0</v>
      </c>
      <c r="BF722" s="143">
        <f>IF(N722="snížená",J722,0)</f>
        <v>0</v>
      </c>
      <c r="BG722" s="143">
        <f>IF(N722="zákl. přenesená",J722,0)</f>
        <v>0</v>
      </c>
      <c r="BH722" s="143">
        <f>IF(N722="sníž. přenesená",J722,0)</f>
        <v>0</v>
      </c>
      <c r="BI722" s="143">
        <f>IF(N722="nulová",J722,0)</f>
        <v>0</v>
      </c>
      <c r="BJ722" s="16" t="s">
        <v>88</v>
      </c>
      <c r="BK722" s="143">
        <f>ROUND(I722*H722,2)</f>
        <v>0</v>
      </c>
      <c r="BL722" s="16" t="s">
        <v>134</v>
      </c>
      <c r="BM722" s="142" t="s">
        <v>686</v>
      </c>
    </row>
    <row r="723" spans="2:65" s="1" customFormat="1" ht="11.25">
      <c r="B723" s="31"/>
      <c r="D723" s="144" t="s">
        <v>136</v>
      </c>
      <c r="F723" s="145" t="s">
        <v>685</v>
      </c>
      <c r="I723" s="146"/>
      <c r="L723" s="31"/>
      <c r="M723" s="147"/>
      <c r="T723" s="55"/>
      <c r="AT723" s="16" t="s">
        <v>136</v>
      </c>
      <c r="AU723" s="16" t="s">
        <v>90</v>
      </c>
    </row>
    <row r="724" spans="2:65" s="12" customFormat="1" ht="11.25">
      <c r="B724" s="150"/>
      <c r="D724" s="144" t="s">
        <v>140</v>
      </c>
      <c r="E724" s="151" t="s">
        <v>1</v>
      </c>
      <c r="F724" s="152" t="s">
        <v>637</v>
      </c>
      <c r="H724" s="151" t="s">
        <v>1</v>
      </c>
      <c r="I724" s="153"/>
      <c r="L724" s="150"/>
      <c r="M724" s="154"/>
      <c r="T724" s="155"/>
      <c r="AT724" s="151" t="s">
        <v>140</v>
      </c>
      <c r="AU724" s="151" t="s">
        <v>90</v>
      </c>
      <c r="AV724" s="12" t="s">
        <v>88</v>
      </c>
      <c r="AW724" s="12" t="s">
        <v>36</v>
      </c>
      <c r="AX724" s="12" t="s">
        <v>80</v>
      </c>
      <c r="AY724" s="151" t="s">
        <v>127</v>
      </c>
    </row>
    <row r="725" spans="2:65" s="12" customFormat="1" ht="11.25">
      <c r="B725" s="150"/>
      <c r="D725" s="144" t="s">
        <v>140</v>
      </c>
      <c r="E725" s="151" t="s">
        <v>1</v>
      </c>
      <c r="F725" s="152" t="s">
        <v>195</v>
      </c>
      <c r="H725" s="151" t="s">
        <v>1</v>
      </c>
      <c r="I725" s="153"/>
      <c r="L725" s="150"/>
      <c r="M725" s="154"/>
      <c r="T725" s="155"/>
      <c r="AT725" s="151" t="s">
        <v>140</v>
      </c>
      <c r="AU725" s="151" t="s">
        <v>90</v>
      </c>
      <c r="AV725" s="12" t="s">
        <v>88</v>
      </c>
      <c r="AW725" s="12" t="s">
        <v>36</v>
      </c>
      <c r="AX725" s="12" t="s">
        <v>80</v>
      </c>
      <c r="AY725" s="151" t="s">
        <v>127</v>
      </c>
    </row>
    <row r="726" spans="2:65" s="13" customFormat="1" ht="11.25">
      <c r="B726" s="156"/>
      <c r="D726" s="144" t="s">
        <v>140</v>
      </c>
      <c r="E726" s="157" t="s">
        <v>1</v>
      </c>
      <c r="F726" s="158" t="s">
        <v>134</v>
      </c>
      <c r="H726" s="159">
        <v>4</v>
      </c>
      <c r="I726" s="160"/>
      <c r="L726" s="156"/>
      <c r="M726" s="161"/>
      <c r="T726" s="162"/>
      <c r="AT726" s="157" t="s">
        <v>140</v>
      </c>
      <c r="AU726" s="157" t="s">
        <v>90</v>
      </c>
      <c r="AV726" s="13" t="s">
        <v>90</v>
      </c>
      <c r="AW726" s="13" t="s">
        <v>36</v>
      </c>
      <c r="AX726" s="13" t="s">
        <v>88</v>
      </c>
      <c r="AY726" s="157" t="s">
        <v>127</v>
      </c>
    </row>
    <row r="727" spans="2:65" s="1" customFormat="1" ht="33" customHeight="1">
      <c r="B727" s="31"/>
      <c r="C727" s="131" t="s">
        <v>687</v>
      </c>
      <c r="D727" s="131" t="s">
        <v>129</v>
      </c>
      <c r="E727" s="132" t="s">
        <v>688</v>
      </c>
      <c r="F727" s="133" t="s">
        <v>689</v>
      </c>
      <c r="G727" s="134" t="s">
        <v>214</v>
      </c>
      <c r="H727" s="135">
        <v>447</v>
      </c>
      <c r="I727" s="136"/>
      <c r="J727" s="137">
        <f>ROUND(I727*H727,2)</f>
        <v>0</v>
      </c>
      <c r="K727" s="133" t="s">
        <v>133</v>
      </c>
      <c r="L727" s="31"/>
      <c r="M727" s="138" t="s">
        <v>1</v>
      </c>
      <c r="N727" s="139" t="s">
        <v>45</v>
      </c>
      <c r="P727" s="140">
        <f>O727*H727</f>
        <v>0</v>
      </c>
      <c r="Q727" s="140">
        <v>0</v>
      </c>
      <c r="R727" s="140">
        <f>Q727*H727</f>
        <v>0</v>
      </c>
      <c r="S727" s="140">
        <v>0</v>
      </c>
      <c r="T727" s="141">
        <f>S727*H727</f>
        <v>0</v>
      </c>
      <c r="AR727" s="142" t="s">
        <v>134</v>
      </c>
      <c r="AT727" s="142" t="s">
        <v>129</v>
      </c>
      <c r="AU727" s="142" t="s">
        <v>90</v>
      </c>
      <c r="AY727" s="16" t="s">
        <v>127</v>
      </c>
      <c r="BE727" s="143">
        <f>IF(N727="základní",J727,0)</f>
        <v>0</v>
      </c>
      <c r="BF727" s="143">
        <f>IF(N727="snížená",J727,0)</f>
        <v>0</v>
      </c>
      <c r="BG727" s="143">
        <f>IF(N727="zákl. přenesená",J727,0)</f>
        <v>0</v>
      </c>
      <c r="BH727" s="143">
        <f>IF(N727="sníž. přenesená",J727,0)</f>
        <v>0</v>
      </c>
      <c r="BI727" s="143">
        <f>IF(N727="nulová",J727,0)</f>
        <v>0</v>
      </c>
      <c r="BJ727" s="16" t="s">
        <v>88</v>
      </c>
      <c r="BK727" s="143">
        <f>ROUND(I727*H727,2)</f>
        <v>0</v>
      </c>
      <c r="BL727" s="16" t="s">
        <v>134</v>
      </c>
      <c r="BM727" s="142" t="s">
        <v>690</v>
      </c>
    </row>
    <row r="728" spans="2:65" s="1" customFormat="1" ht="29.25">
      <c r="B728" s="31"/>
      <c r="D728" s="144" t="s">
        <v>136</v>
      </c>
      <c r="F728" s="145" t="s">
        <v>691</v>
      </c>
      <c r="I728" s="146"/>
      <c r="L728" s="31"/>
      <c r="M728" s="147"/>
      <c r="T728" s="55"/>
      <c r="AT728" s="16" t="s">
        <v>136</v>
      </c>
      <c r="AU728" s="16" t="s">
        <v>90</v>
      </c>
    </row>
    <row r="729" spans="2:65" s="1" customFormat="1" ht="11.25">
      <c r="B729" s="31"/>
      <c r="D729" s="148" t="s">
        <v>138</v>
      </c>
      <c r="F729" s="149" t="s">
        <v>692</v>
      </c>
      <c r="I729" s="146"/>
      <c r="L729" s="31"/>
      <c r="M729" s="147"/>
      <c r="T729" s="55"/>
      <c r="AT729" s="16" t="s">
        <v>138</v>
      </c>
      <c r="AU729" s="16" t="s">
        <v>90</v>
      </c>
    </row>
    <row r="730" spans="2:65" s="12" customFormat="1" ht="11.25">
      <c r="B730" s="150"/>
      <c r="D730" s="144" t="s">
        <v>140</v>
      </c>
      <c r="E730" s="151" t="s">
        <v>1</v>
      </c>
      <c r="F730" s="152" t="s">
        <v>581</v>
      </c>
      <c r="H730" s="151" t="s">
        <v>1</v>
      </c>
      <c r="I730" s="153"/>
      <c r="L730" s="150"/>
      <c r="M730" s="154"/>
      <c r="T730" s="155"/>
      <c r="AT730" s="151" t="s">
        <v>140</v>
      </c>
      <c r="AU730" s="151" t="s">
        <v>90</v>
      </c>
      <c r="AV730" s="12" t="s">
        <v>88</v>
      </c>
      <c r="AW730" s="12" t="s">
        <v>36</v>
      </c>
      <c r="AX730" s="12" t="s">
        <v>80</v>
      </c>
      <c r="AY730" s="151" t="s">
        <v>127</v>
      </c>
    </row>
    <row r="731" spans="2:65" s="12" customFormat="1" ht="11.25">
      <c r="B731" s="150"/>
      <c r="D731" s="144" t="s">
        <v>140</v>
      </c>
      <c r="E731" s="151" t="s">
        <v>1</v>
      </c>
      <c r="F731" s="152" t="s">
        <v>142</v>
      </c>
      <c r="H731" s="151" t="s">
        <v>1</v>
      </c>
      <c r="I731" s="153"/>
      <c r="L731" s="150"/>
      <c r="M731" s="154"/>
      <c r="T731" s="155"/>
      <c r="AT731" s="151" t="s">
        <v>140</v>
      </c>
      <c r="AU731" s="151" t="s">
        <v>90</v>
      </c>
      <c r="AV731" s="12" t="s">
        <v>88</v>
      </c>
      <c r="AW731" s="12" t="s">
        <v>36</v>
      </c>
      <c r="AX731" s="12" t="s">
        <v>80</v>
      </c>
      <c r="AY731" s="151" t="s">
        <v>127</v>
      </c>
    </row>
    <row r="732" spans="2:65" s="13" customFormat="1" ht="11.25">
      <c r="B732" s="156"/>
      <c r="D732" s="144" t="s">
        <v>140</v>
      </c>
      <c r="E732" s="157" t="s">
        <v>1</v>
      </c>
      <c r="F732" s="158" t="s">
        <v>250</v>
      </c>
      <c r="H732" s="159">
        <v>447</v>
      </c>
      <c r="I732" s="160"/>
      <c r="L732" s="156"/>
      <c r="M732" s="161"/>
      <c r="T732" s="162"/>
      <c r="AT732" s="157" t="s">
        <v>140</v>
      </c>
      <c r="AU732" s="157" t="s">
        <v>90</v>
      </c>
      <c r="AV732" s="13" t="s">
        <v>90</v>
      </c>
      <c r="AW732" s="13" t="s">
        <v>36</v>
      </c>
      <c r="AX732" s="13" t="s">
        <v>88</v>
      </c>
      <c r="AY732" s="157" t="s">
        <v>127</v>
      </c>
    </row>
    <row r="733" spans="2:65" s="1" customFormat="1" ht="24.2" customHeight="1">
      <c r="B733" s="31"/>
      <c r="C733" s="171" t="s">
        <v>693</v>
      </c>
      <c r="D733" s="171" t="s">
        <v>394</v>
      </c>
      <c r="E733" s="172" t="s">
        <v>694</v>
      </c>
      <c r="F733" s="173" t="s">
        <v>695</v>
      </c>
      <c r="G733" s="174" t="s">
        <v>214</v>
      </c>
      <c r="H733" s="175">
        <v>447</v>
      </c>
      <c r="I733" s="176"/>
      <c r="J733" s="177">
        <f>ROUND(I733*H733,2)</f>
        <v>0</v>
      </c>
      <c r="K733" s="173" t="s">
        <v>1</v>
      </c>
      <c r="L733" s="178"/>
      <c r="M733" s="179" t="s">
        <v>1</v>
      </c>
      <c r="N733" s="180" t="s">
        <v>45</v>
      </c>
      <c r="P733" s="140">
        <f>O733*H733</f>
        <v>0</v>
      </c>
      <c r="Q733" s="140">
        <v>9.0299999999999998E-3</v>
      </c>
      <c r="R733" s="140">
        <f>Q733*H733</f>
        <v>4.0364100000000001</v>
      </c>
      <c r="S733" s="140">
        <v>0</v>
      </c>
      <c r="T733" s="141">
        <f>S733*H733</f>
        <v>0</v>
      </c>
      <c r="AR733" s="142" t="s">
        <v>205</v>
      </c>
      <c r="AT733" s="142" t="s">
        <v>394</v>
      </c>
      <c r="AU733" s="142" t="s">
        <v>90</v>
      </c>
      <c r="AY733" s="16" t="s">
        <v>127</v>
      </c>
      <c r="BE733" s="143">
        <f>IF(N733="základní",J733,0)</f>
        <v>0</v>
      </c>
      <c r="BF733" s="143">
        <f>IF(N733="snížená",J733,0)</f>
        <v>0</v>
      </c>
      <c r="BG733" s="143">
        <f>IF(N733="zákl. přenesená",J733,0)</f>
        <v>0</v>
      </c>
      <c r="BH733" s="143">
        <f>IF(N733="sníž. přenesená",J733,0)</f>
        <v>0</v>
      </c>
      <c r="BI733" s="143">
        <f>IF(N733="nulová",J733,0)</f>
        <v>0</v>
      </c>
      <c r="BJ733" s="16" t="s">
        <v>88</v>
      </c>
      <c r="BK733" s="143">
        <f>ROUND(I733*H733,2)</f>
        <v>0</v>
      </c>
      <c r="BL733" s="16" t="s">
        <v>134</v>
      </c>
      <c r="BM733" s="142" t="s">
        <v>696</v>
      </c>
    </row>
    <row r="734" spans="2:65" s="1" customFormat="1" ht="19.5">
      <c r="B734" s="31"/>
      <c r="D734" s="144" t="s">
        <v>136</v>
      </c>
      <c r="F734" s="145" t="s">
        <v>695</v>
      </c>
      <c r="I734" s="146"/>
      <c r="L734" s="31"/>
      <c r="M734" s="147"/>
      <c r="T734" s="55"/>
      <c r="AT734" s="16" t="s">
        <v>136</v>
      </c>
      <c r="AU734" s="16" t="s">
        <v>90</v>
      </c>
    </row>
    <row r="735" spans="2:65" s="1" customFormat="1" ht="19.5">
      <c r="B735" s="31"/>
      <c r="D735" s="144" t="s">
        <v>247</v>
      </c>
      <c r="F735" s="170" t="s">
        <v>642</v>
      </c>
      <c r="I735" s="146"/>
      <c r="L735" s="31"/>
      <c r="M735" s="147"/>
      <c r="T735" s="55"/>
      <c r="AT735" s="16" t="s">
        <v>247</v>
      </c>
      <c r="AU735" s="16" t="s">
        <v>90</v>
      </c>
    </row>
    <row r="736" spans="2:65" s="12" customFormat="1" ht="11.25">
      <c r="B736" s="150"/>
      <c r="D736" s="144" t="s">
        <v>140</v>
      </c>
      <c r="E736" s="151" t="s">
        <v>1</v>
      </c>
      <c r="F736" s="152" t="s">
        <v>581</v>
      </c>
      <c r="H736" s="151" t="s">
        <v>1</v>
      </c>
      <c r="I736" s="153"/>
      <c r="L736" s="150"/>
      <c r="M736" s="154"/>
      <c r="T736" s="155"/>
      <c r="AT736" s="151" t="s">
        <v>140</v>
      </c>
      <c r="AU736" s="151" t="s">
        <v>90</v>
      </c>
      <c r="AV736" s="12" t="s">
        <v>88</v>
      </c>
      <c r="AW736" s="12" t="s">
        <v>36</v>
      </c>
      <c r="AX736" s="12" t="s">
        <v>80</v>
      </c>
      <c r="AY736" s="151" t="s">
        <v>127</v>
      </c>
    </row>
    <row r="737" spans="2:65" s="12" customFormat="1" ht="11.25">
      <c r="B737" s="150"/>
      <c r="D737" s="144" t="s">
        <v>140</v>
      </c>
      <c r="E737" s="151" t="s">
        <v>1</v>
      </c>
      <c r="F737" s="152" t="s">
        <v>142</v>
      </c>
      <c r="H737" s="151" t="s">
        <v>1</v>
      </c>
      <c r="I737" s="153"/>
      <c r="L737" s="150"/>
      <c r="M737" s="154"/>
      <c r="T737" s="155"/>
      <c r="AT737" s="151" t="s">
        <v>140</v>
      </c>
      <c r="AU737" s="151" t="s">
        <v>90</v>
      </c>
      <c r="AV737" s="12" t="s">
        <v>88</v>
      </c>
      <c r="AW737" s="12" t="s">
        <v>36</v>
      </c>
      <c r="AX737" s="12" t="s">
        <v>80</v>
      </c>
      <c r="AY737" s="151" t="s">
        <v>127</v>
      </c>
    </row>
    <row r="738" spans="2:65" s="13" customFormat="1" ht="11.25">
      <c r="B738" s="156"/>
      <c r="D738" s="144" t="s">
        <v>140</v>
      </c>
      <c r="E738" s="157" t="s">
        <v>1</v>
      </c>
      <c r="F738" s="158" t="s">
        <v>250</v>
      </c>
      <c r="H738" s="159">
        <v>447</v>
      </c>
      <c r="I738" s="160"/>
      <c r="L738" s="156"/>
      <c r="M738" s="161"/>
      <c r="T738" s="162"/>
      <c r="AT738" s="157" t="s">
        <v>140</v>
      </c>
      <c r="AU738" s="157" t="s">
        <v>90</v>
      </c>
      <c r="AV738" s="13" t="s">
        <v>90</v>
      </c>
      <c r="AW738" s="13" t="s">
        <v>36</v>
      </c>
      <c r="AX738" s="13" t="s">
        <v>88</v>
      </c>
      <c r="AY738" s="157" t="s">
        <v>127</v>
      </c>
    </row>
    <row r="739" spans="2:65" s="1" customFormat="1" ht="24.2" customHeight="1">
      <c r="B739" s="31"/>
      <c r="C739" s="131" t="s">
        <v>697</v>
      </c>
      <c r="D739" s="131" t="s">
        <v>129</v>
      </c>
      <c r="E739" s="132" t="s">
        <v>698</v>
      </c>
      <c r="F739" s="133" t="s">
        <v>699</v>
      </c>
      <c r="G739" s="134" t="s">
        <v>291</v>
      </c>
      <c r="H739" s="135">
        <v>22</v>
      </c>
      <c r="I739" s="136"/>
      <c r="J739" s="137">
        <f>ROUND(I739*H739,2)</f>
        <v>0</v>
      </c>
      <c r="K739" s="133" t="s">
        <v>133</v>
      </c>
      <c r="L739" s="31"/>
      <c r="M739" s="138" t="s">
        <v>1</v>
      </c>
      <c r="N739" s="139" t="s">
        <v>45</v>
      </c>
      <c r="P739" s="140">
        <f>O739*H739</f>
        <v>0</v>
      </c>
      <c r="Q739" s="140">
        <v>0</v>
      </c>
      <c r="R739" s="140">
        <f>Q739*H739</f>
        <v>0</v>
      </c>
      <c r="S739" s="140">
        <v>0</v>
      </c>
      <c r="T739" s="141">
        <f>S739*H739</f>
        <v>0</v>
      </c>
      <c r="AR739" s="142" t="s">
        <v>134</v>
      </c>
      <c r="AT739" s="142" t="s">
        <v>129</v>
      </c>
      <c r="AU739" s="142" t="s">
        <v>90</v>
      </c>
      <c r="AY739" s="16" t="s">
        <v>127</v>
      </c>
      <c r="BE739" s="143">
        <f>IF(N739="základní",J739,0)</f>
        <v>0</v>
      </c>
      <c r="BF739" s="143">
        <f>IF(N739="snížená",J739,0)</f>
        <v>0</v>
      </c>
      <c r="BG739" s="143">
        <f>IF(N739="zákl. přenesená",J739,0)</f>
        <v>0</v>
      </c>
      <c r="BH739" s="143">
        <f>IF(N739="sníž. přenesená",J739,0)</f>
        <v>0</v>
      </c>
      <c r="BI739" s="143">
        <f>IF(N739="nulová",J739,0)</f>
        <v>0</v>
      </c>
      <c r="BJ739" s="16" t="s">
        <v>88</v>
      </c>
      <c r="BK739" s="143">
        <f>ROUND(I739*H739,2)</f>
        <v>0</v>
      </c>
      <c r="BL739" s="16" t="s">
        <v>134</v>
      </c>
      <c r="BM739" s="142" t="s">
        <v>700</v>
      </c>
    </row>
    <row r="740" spans="2:65" s="1" customFormat="1" ht="29.25">
      <c r="B740" s="31"/>
      <c r="D740" s="144" t="s">
        <v>136</v>
      </c>
      <c r="F740" s="145" t="s">
        <v>701</v>
      </c>
      <c r="I740" s="146"/>
      <c r="L740" s="31"/>
      <c r="M740" s="147"/>
      <c r="T740" s="55"/>
      <c r="AT740" s="16" t="s">
        <v>136</v>
      </c>
      <c r="AU740" s="16" t="s">
        <v>90</v>
      </c>
    </row>
    <row r="741" spans="2:65" s="1" customFormat="1" ht="11.25">
      <c r="B741" s="31"/>
      <c r="D741" s="148" t="s">
        <v>138</v>
      </c>
      <c r="F741" s="149" t="s">
        <v>702</v>
      </c>
      <c r="I741" s="146"/>
      <c r="L741" s="31"/>
      <c r="M741" s="147"/>
      <c r="T741" s="55"/>
      <c r="AT741" s="16" t="s">
        <v>138</v>
      </c>
      <c r="AU741" s="16" t="s">
        <v>90</v>
      </c>
    </row>
    <row r="742" spans="2:65" s="12" customFormat="1" ht="11.25">
      <c r="B742" s="150"/>
      <c r="D742" s="144" t="s">
        <v>140</v>
      </c>
      <c r="E742" s="151" t="s">
        <v>1</v>
      </c>
      <c r="F742" s="152" t="s">
        <v>581</v>
      </c>
      <c r="H742" s="151" t="s">
        <v>1</v>
      </c>
      <c r="I742" s="153"/>
      <c r="L742" s="150"/>
      <c r="M742" s="154"/>
      <c r="T742" s="155"/>
      <c r="AT742" s="151" t="s">
        <v>140</v>
      </c>
      <c r="AU742" s="151" t="s">
        <v>90</v>
      </c>
      <c r="AV742" s="12" t="s">
        <v>88</v>
      </c>
      <c r="AW742" s="12" t="s">
        <v>36</v>
      </c>
      <c r="AX742" s="12" t="s">
        <v>80</v>
      </c>
      <c r="AY742" s="151" t="s">
        <v>127</v>
      </c>
    </row>
    <row r="743" spans="2:65" s="12" customFormat="1" ht="11.25">
      <c r="B743" s="150"/>
      <c r="D743" s="144" t="s">
        <v>140</v>
      </c>
      <c r="E743" s="151" t="s">
        <v>1</v>
      </c>
      <c r="F743" s="152" t="s">
        <v>142</v>
      </c>
      <c r="H743" s="151" t="s">
        <v>1</v>
      </c>
      <c r="I743" s="153"/>
      <c r="L743" s="150"/>
      <c r="M743" s="154"/>
      <c r="T743" s="155"/>
      <c r="AT743" s="151" t="s">
        <v>140</v>
      </c>
      <c r="AU743" s="151" t="s">
        <v>90</v>
      </c>
      <c r="AV743" s="12" t="s">
        <v>88</v>
      </c>
      <c r="AW743" s="12" t="s">
        <v>36</v>
      </c>
      <c r="AX743" s="12" t="s">
        <v>80</v>
      </c>
      <c r="AY743" s="151" t="s">
        <v>127</v>
      </c>
    </row>
    <row r="744" spans="2:65" s="13" customFormat="1" ht="11.25">
      <c r="B744" s="156"/>
      <c r="D744" s="144" t="s">
        <v>140</v>
      </c>
      <c r="E744" s="157" t="s">
        <v>1</v>
      </c>
      <c r="F744" s="158" t="s">
        <v>322</v>
      </c>
      <c r="H744" s="159">
        <v>22</v>
      </c>
      <c r="I744" s="160"/>
      <c r="L744" s="156"/>
      <c r="M744" s="161"/>
      <c r="T744" s="162"/>
      <c r="AT744" s="157" t="s">
        <v>140</v>
      </c>
      <c r="AU744" s="157" t="s">
        <v>90</v>
      </c>
      <c r="AV744" s="13" t="s">
        <v>90</v>
      </c>
      <c r="AW744" s="13" t="s">
        <v>36</v>
      </c>
      <c r="AX744" s="13" t="s">
        <v>88</v>
      </c>
      <c r="AY744" s="157" t="s">
        <v>127</v>
      </c>
    </row>
    <row r="745" spans="2:65" s="1" customFormat="1" ht="16.5" customHeight="1">
      <c r="B745" s="31"/>
      <c r="C745" s="171" t="s">
        <v>703</v>
      </c>
      <c r="D745" s="171" t="s">
        <v>394</v>
      </c>
      <c r="E745" s="172" t="s">
        <v>704</v>
      </c>
      <c r="F745" s="173" t="s">
        <v>705</v>
      </c>
      <c r="G745" s="174" t="s">
        <v>291</v>
      </c>
      <c r="H745" s="175">
        <v>14</v>
      </c>
      <c r="I745" s="176"/>
      <c r="J745" s="177">
        <f>ROUND(I745*H745,2)</f>
        <v>0</v>
      </c>
      <c r="K745" s="173" t="s">
        <v>133</v>
      </c>
      <c r="L745" s="178"/>
      <c r="M745" s="179" t="s">
        <v>1</v>
      </c>
      <c r="N745" s="180" t="s">
        <v>45</v>
      </c>
      <c r="P745" s="140">
        <f>O745*H745</f>
        <v>0</v>
      </c>
      <c r="Q745" s="140">
        <v>1.7000000000000001E-4</v>
      </c>
      <c r="R745" s="140">
        <f>Q745*H745</f>
        <v>2.3800000000000002E-3</v>
      </c>
      <c r="S745" s="140">
        <v>0</v>
      </c>
      <c r="T745" s="141">
        <f>S745*H745</f>
        <v>0</v>
      </c>
      <c r="AR745" s="142" t="s">
        <v>205</v>
      </c>
      <c r="AT745" s="142" t="s">
        <v>394</v>
      </c>
      <c r="AU745" s="142" t="s">
        <v>90</v>
      </c>
      <c r="AY745" s="16" t="s">
        <v>127</v>
      </c>
      <c r="BE745" s="143">
        <f>IF(N745="základní",J745,0)</f>
        <v>0</v>
      </c>
      <c r="BF745" s="143">
        <f>IF(N745="snížená",J745,0)</f>
        <v>0</v>
      </c>
      <c r="BG745" s="143">
        <f>IF(N745="zákl. přenesená",J745,0)</f>
        <v>0</v>
      </c>
      <c r="BH745" s="143">
        <f>IF(N745="sníž. přenesená",J745,0)</f>
        <v>0</v>
      </c>
      <c r="BI745" s="143">
        <f>IF(N745="nulová",J745,0)</f>
        <v>0</v>
      </c>
      <c r="BJ745" s="16" t="s">
        <v>88</v>
      </c>
      <c r="BK745" s="143">
        <f>ROUND(I745*H745,2)</f>
        <v>0</v>
      </c>
      <c r="BL745" s="16" t="s">
        <v>134</v>
      </c>
      <c r="BM745" s="142" t="s">
        <v>706</v>
      </c>
    </row>
    <row r="746" spans="2:65" s="1" customFormat="1" ht="11.25">
      <c r="B746" s="31"/>
      <c r="D746" s="144" t="s">
        <v>136</v>
      </c>
      <c r="F746" s="145" t="s">
        <v>705</v>
      </c>
      <c r="I746" s="146"/>
      <c r="L746" s="31"/>
      <c r="M746" s="147"/>
      <c r="T746" s="55"/>
      <c r="AT746" s="16" t="s">
        <v>136</v>
      </c>
      <c r="AU746" s="16" t="s">
        <v>90</v>
      </c>
    </row>
    <row r="747" spans="2:65" s="12" customFormat="1" ht="11.25">
      <c r="B747" s="150"/>
      <c r="D747" s="144" t="s">
        <v>140</v>
      </c>
      <c r="E747" s="151" t="s">
        <v>1</v>
      </c>
      <c r="F747" s="152" t="s">
        <v>581</v>
      </c>
      <c r="H747" s="151" t="s">
        <v>1</v>
      </c>
      <c r="I747" s="153"/>
      <c r="L747" s="150"/>
      <c r="M747" s="154"/>
      <c r="T747" s="155"/>
      <c r="AT747" s="151" t="s">
        <v>140</v>
      </c>
      <c r="AU747" s="151" t="s">
        <v>90</v>
      </c>
      <c r="AV747" s="12" t="s">
        <v>88</v>
      </c>
      <c r="AW747" s="12" t="s">
        <v>36</v>
      </c>
      <c r="AX747" s="12" t="s">
        <v>80</v>
      </c>
      <c r="AY747" s="151" t="s">
        <v>127</v>
      </c>
    </row>
    <row r="748" spans="2:65" s="12" customFormat="1" ht="11.25">
      <c r="B748" s="150"/>
      <c r="D748" s="144" t="s">
        <v>140</v>
      </c>
      <c r="E748" s="151" t="s">
        <v>1</v>
      </c>
      <c r="F748" s="152" t="s">
        <v>142</v>
      </c>
      <c r="H748" s="151" t="s">
        <v>1</v>
      </c>
      <c r="I748" s="153"/>
      <c r="L748" s="150"/>
      <c r="M748" s="154"/>
      <c r="T748" s="155"/>
      <c r="AT748" s="151" t="s">
        <v>140</v>
      </c>
      <c r="AU748" s="151" t="s">
        <v>90</v>
      </c>
      <c r="AV748" s="12" t="s">
        <v>88</v>
      </c>
      <c r="AW748" s="12" t="s">
        <v>36</v>
      </c>
      <c r="AX748" s="12" t="s">
        <v>80</v>
      </c>
      <c r="AY748" s="151" t="s">
        <v>127</v>
      </c>
    </row>
    <row r="749" spans="2:65" s="13" customFormat="1" ht="11.25">
      <c r="B749" s="156"/>
      <c r="D749" s="144" t="s">
        <v>140</v>
      </c>
      <c r="E749" s="157" t="s">
        <v>1</v>
      </c>
      <c r="F749" s="158" t="s">
        <v>260</v>
      </c>
      <c r="H749" s="159">
        <v>14</v>
      </c>
      <c r="I749" s="160"/>
      <c r="L749" s="156"/>
      <c r="M749" s="161"/>
      <c r="T749" s="162"/>
      <c r="AT749" s="157" t="s">
        <v>140</v>
      </c>
      <c r="AU749" s="157" t="s">
        <v>90</v>
      </c>
      <c r="AV749" s="13" t="s">
        <v>90</v>
      </c>
      <c r="AW749" s="13" t="s">
        <v>36</v>
      </c>
      <c r="AX749" s="13" t="s">
        <v>88</v>
      </c>
      <c r="AY749" s="157" t="s">
        <v>127</v>
      </c>
    </row>
    <row r="750" spans="2:65" s="1" customFormat="1" ht="16.5" customHeight="1">
      <c r="B750" s="31"/>
      <c r="C750" s="171" t="s">
        <v>707</v>
      </c>
      <c r="D750" s="171" t="s">
        <v>394</v>
      </c>
      <c r="E750" s="172" t="s">
        <v>708</v>
      </c>
      <c r="F750" s="173" t="s">
        <v>709</v>
      </c>
      <c r="G750" s="174" t="s">
        <v>291</v>
      </c>
      <c r="H750" s="175">
        <v>8</v>
      </c>
      <c r="I750" s="176"/>
      <c r="J750" s="177">
        <f>ROUND(I750*H750,2)</f>
        <v>0</v>
      </c>
      <c r="K750" s="173" t="s">
        <v>133</v>
      </c>
      <c r="L750" s="178"/>
      <c r="M750" s="179" t="s">
        <v>1</v>
      </c>
      <c r="N750" s="180" t="s">
        <v>45</v>
      </c>
      <c r="P750" s="140">
        <f>O750*H750</f>
        <v>0</v>
      </c>
      <c r="Q750" s="140">
        <v>1.9000000000000001E-4</v>
      </c>
      <c r="R750" s="140">
        <f>Q750*H750</f>
        <v>1.5200000000000001E-3</v>
      </c>
      <c r="S750" s="140">
        <v>0</v>
      </c>
      <c r="T750" s="141">
        <f>S750*H750</f>
        <v>0</v>
      </c>
      <c r="AR750" s="142" t="s">
        <v>205</v>
      </c>
      <c r="AT750" s="142" t="s">
        <v>394</v>
      </c>
      <c r="AU750" s="142" t="s">
        <v>90</v>
      </c>
      <c r="AY750" s="16" t="s">
        <v>127</v>
      </c>
      <c r="BE750" s="143">
        <f>IF(N750="základní",J750,0)</f>
        <v>0</v>
      </c>
      <c r="BF750" s="143">
        <f>IF(N750="snížená",J750,0)</f>
        <v>0</v>
      </c>
      <c r="BG750" s="143">
        <f>IF(N750="zákl. přenesená",J750,0)</f>
        <v>0</v>
      </c>
      <c r="BH750" s="143">
        <f>IF(N750="sníž. přenesená",J750,0)</f>
        <v>0</v>
      </c>
      <c r="BI750" s="143">
        <f>IF(N750="nulová",J750,0)</f>
        <v>0</v>
      </c>
      <c r="BJ750" s="16" t="s">
        <v>88</v>
      </c>
      <c r="BK750" s="143">
        <f>ROUND(I750*H750,2)</f>
        <v>0</v>
      </c>
      <c r="BL750" s="16" t="s">
        <v>134</v>
      </c>
      <c r="BM750" s="142" t="s">
        <v>710</v>
      </c>
    </row>
    <row r="751" spans="2:65" s="1" customFormat="1" ht="11.25">
      <c r="B751" s="31"/>
      <c r="D751" s="144" t="s">
        <v>136</v>
      </c>
      <c r="F751" s="145" t="s">
        <v>709</v>
      </c>
      <c r="I751" s="146"/>
      <c r="L751" s="31"/>
      <c r="M751" s="147"/>
      <c r="T751" s="55"/>
      <c r="AT751" s="16" t="s">
        <v>136</v>
      </c>
      <c r="AU751" s="16" t="s">
        <v>90</v>
      </c>
    </row>
    <row r="752" spans="2:65" s="12" customFormat="1" ht="11.25">
      <c r="B752" s="150"/>
      <c r="D752" s="144" t="s">
        <v>140</v>
      </c>
      <c r="E752" s="151" t="s">
        <v>1</v>
      </c>
      <c r="F752" s="152" t="s">
        <v>581</v>
      </c>
      <c r="H752" s="151" t="s">
        <v>1</v>
      </c>
      <c r="I752" s="153"/>
      <c r="L752" s="150"/>
      <c r="M752" s="154"/>
      <c r="T752" s="155"/>
      <c r="AT752" s="151" t="s">
        <v>140</v>
      </c>
      <c r="AU752" s="151" t="s">
        <v>90</v>
      </c>
      <c r="AV752" s="12" t="s">
        <v>88</v>
      </c>
      <c r="AW752" s="12" t="s">
        <v>36</v>
      </c>
      <c r="AX752" s="12" t="s">
        <v>80</v>
      </c>
      <c r="AY752" s="151" t="s">
        <v>127</v>
      </c>
    </row>
    <row r="753" spans="2:65" s="12" customFormat="1" ht="11.25">
      <c r="B753" s="150"/>
      <c r="D753" s="144" t="s">
        <v>140</v>
      </c>
      <c r="E753" s="151" t="s">
        <v>1</v>
      </c>
      <c r="F753" s="152" t="s">
        <v>142</v>
      </c>
      <c r="H753" s="151" t="s">
        <v>1</v>
      </c>
      <c r="I753" s="153"/>
      <c r="L753" s="150"/>
      <c r="M753" s="154"/>
      <c r="T753" s="155"/>
      <c r="AT753" s="151" t="s">
        <v>140</v>
      </c>
      <c r="AU753" s="151" t="s">
        <v>90</v>
      </c>
      <c r="AV753" s="12" t="s">
        <v>88</v>
      </c>
      <c r="AW753" s="12" t="s">
        <v>36</v>
      </c>
      <c r="AX753" s="12" t="s">
        <v>80</v>
      </c>
      <c r="AY753" s="151" t="s">
        <v>127</v>
      </c>
    </row>
    <row r="754" spans="2:65" s="13" customFormat="1" ht="11.25">
      <c r="B754" s="156"/>
      <c r="D754" s="144" t="s">
        <v>140</v>
      </c>
      <c r="E754" s="157" t="s">
        <v>1</v>
      </c>
      <c r="F754" s="158" t="s">
        <v>205</v>
      </c>
      <c r="H754" s="159">
        <v>8</v>
      </c>
      <c r="I754" s="160"/>
      <c r="L754" s="156"/>
      <c r="M754" s="161"/>
      <c r="T754" s="162"/>
      <c r="AT754" s="157" t="s">
        <v>140</v>
      </c>
      <c r="AU754" s="157" t="s">
        <v>90</v>
      </c>
      <c r="AV754" s="13" t="s">
        <v>90</v>
      </c>
      <c r="AW754" s="13" t="s">
        <v>36</v>
      </c>
      <c r="AX754" s="13" t="s">
        <v>88</v>
      </c>
      <c r="AY754" s="157" t="s">
        <v>127</v>
      </c>
    </row>
    <row r="755" spans="2:65" s="1" customFormat="1" ht="24.2" customHeight="1">
      <c r="B755" s="31"/>
      <c r="C755" s="131" t="s">
        <v>711</v>
      </c>
      <c r="D755" s="131" t="s">
        <v>129</v>
      </c>
      <c r="E755" s="132" t="s">
        <v>712</v>
      </c>
      <c r="F755" s="133" t="s">
        <v>713</v>
      </c>
      <c r="G755" s="134" t="s">
        <v>291</v>
      </c>
      <c r="H755" s="135">
        <v>128</v>
      </c>
      <c r="I755" s="136"/>
      <c r="J755" s="137">
        <f>ROUND(I755*H755,2)</f>
        <v>0</v>
      </c>
      <c r="K755" s="133" t="s">
        <v>133</v>
      </c>
      <c r="L755" s="31"/>
      <c r="M755" s="138" t="s">
        <v>1</v>
      </c>
      <c r="N755" s="139" t="s">
        <v>45</v>
      </c>
      <c r="P755" s="140">
        <f>O755*H755</f>
        <v>0</v>
      </c>
      <c r="Q755" s="140">
        <v>0</v>
      </c>
      <c r="R755" s="140">
        <f>Q755*H755</f>
        <v>0</v>
      </c>
      <c r="S755" s="140">
        <v>0</v>
      </c>
      <c r="T755" s="141">
        <f>S755*H755</f>
        <v>0</v>
      </c>
      <c r="AR755" s="142" t="s">
        <v>134</v>
      </c>
      <c r="AT755" s="142" t="s">
        <v>129</v>
      </c>
      <c r="AU755" s="142" t="s">
        <v>90</v>
      </c>
      <c r="AY755" s="16" t="s">
        <v>127</v>
      </c>
      <c r="BE755" s="143">
        <f>IF(N755="základní",J755,0)</f>
        <v>0</v>
      </c>
      <c r="BF755" s="143">
        <f>IF(N755="snížená",J755,0)</f>
        <v>0</v>
      </c>
      <c r="BG755" s="143">
        <f>IF(N755="zákl. přenesená",J755,0)</f>
        <v>0</v>
      </c>
      <c r="BH755" s="143">
        <f>IF(N755="sníž. přenesená",J755,0)</f>
        <v>0</v>
      </c>
      <c r="BI755" s="143">
        <f>IF(N755="nulová",J755,0)</f>
        <v>0</v>
      </c>
      <c r="BJ755" s="16" t="s">
        <v>88</v>
      </c>
      <c r="BK755" s="143">
        <f>ROUND(I755*H755,2)</f>
        <v>0</v>
      </c>
      <c r="BL755" s="16" t="s">
        <v>134</v>
      </c>
      <c r="BM755" s="142" t="s">
        <v>714</v>
      </c>
    </row>
    <row r="756" spans="2:65" s="1" customFormat="1" ht="29.25">
      <c r="B756" s="31"/>
      <c r="D756" s="144" t="s">
        <v>136</v>
      </c>
      <c r="F756" s="145" t="s">
        <v>715</v>
      </c>
      <c r="I756" s="146"/>
      <c r="L756" s="31"/>
      <c r="M756" s="147"/>
      <c r="T756" s="55"/>
      <c r="AT756" s="16" t="s">
        <v>136</v>
      </c>
      <c r="AU756" s="16" t="s">
        <v>90</v>
      </c>
    </row>
    <row r="757" spans="2:65" s="1" customFormat="1" ht="11.25">
      <c r="B757" s="31"/>
      <c r="D757" s="148" t="s">
        <v>138</v>
      </c>
      <c r="F757" s="149" t="s">
        <v>716</v>
      </c>
      <c r="I757" s="146"/>
      <c r="L757" s="31"/>
      <c r="M757" s="147"/>
      <c r="T757" s="55"/>
      <c r="AT757" s="16" t="s">
        <v>138</v>
      </c>
      <c r="AU757" s="16" t="s">
        <v>90</v>
      </c>
    </row>
    <row r="758" spans="2:65" s="12" customFormat="1" ht="11.25">
      <c r="B758" s="150"/>
      <c r="D758" s="144" t="s">
        <v>140</v>
      </c>
      <c r="E758" s="151" t="s">
        <v>1</v>
      </c>
      <c r="F758" s="152" t="s">
        <v>581</v>
      </c>
      <c r="H758" s="151" t="s">
        <v>1</v>
      </c>
      <c r="I758" s="153"/>
      <c r="L758" s="150"/>
      <c r="M758" s="154"/>
      <c r="T758" s="155"/>
      <c r="AT758" s="151" t="s">
        <v>140</v>
      </c>
      <c r="AU758" s="151" t="s">
        <v>90</v>
      </c>
      <c r="AV758" s="12" t="s">
        <v>88</v>
      </c>
      <c r="AW758" s="12" t="s">
        <v>36</v>
      </c>
      <c r="AX758" s="12" t="s">
        <v>80</v>
      </c>
      <c r="AY758" s="151" t="s">
        <v>127</v>
      </c>
    </row>
    <row r="759" spans="2:65" s="12" customFormat="1" ht="11.25">
      <c r="B759" s="150"/>
      <c r="D759" s="144" t="s">
        <v>140</v>
      </c>
      <c r="E759" s="151" t="s">
        <v>1</v>
      </c>
      <c r="F759" s="152" t="s">
        <v>142</v>
      </c>
      <c r="H759" s="151" t="s">
        <v>1</v>
      </c>
      <c r="I759" s="153"/>
      <c r="L759" s="150"/>
      <c r="M759" s="154"/>
      <c r="T759" s="155"/>
      <c r="AT759" s="151" t="s">
        <v>140</v>
      </c>
      <c r="AU759" s="151" t="s">
        <v>90</v>
      </c>
      <c r="AV759" s="12" t="s">
        <v>88</v>
      </c>
      <c r="AW759" s="12" t="s">
        <v>36</v>
      </c>
      <c r="AX759" s="12" t="s">
        <v>80</v>
      </c>
      <c r="AY759" s="151" t="s">
        <v>127</v>
      </c>
    </row>
    <row r="760" spans="2:65" s="13" customFormat="1" ht="11.25">
      <c r="B760" s="156"/>
      <c r="D760" s="144" t="s">
        <v>140</v>
      </c>
      <c r="E760" s="157" t="s">
        <v>1</v>
      </c>
      <c r="F760" s="158" t="s">
        <v>717</v>
      </c>
      <c r="H760" s="159">
        <v>128</v>
      </c>
      <c r="I760" s="160"/>
      <c r="L760" s="156"/>
      <c r="M760" s="161"/>
      <c r="T760" s="162"/>
      <c r="AT760" s="157" t="s">
        <v>140</v>
      </c>
      <c r="AU760" s="157" t="s">
        <v>90</v>
      </c>
      <c r="AV760" s="13" t="s">
        <v>90</v>
      </c>
      <c r="AW760" s="13" t="s">
        <v>36</v>
      </c>
      <c r="AX760" s="13" t="s">
        <v>88</v>
      </c>
      <c r="AY760" s="157" t="s">
        <v>127</v>
      </c>
    </row>
    <row r="761" spans="2:65" s="1" customFormat="1" ht="16.5" customHeight="1">
      <c r="B761" s="31"/>
      <c r="C761" s="171" t="s">
        <v>718</v>
      </c>
      <c r="D761" s="171" t="s">
        <v>394</v>
      </c>
      <c r="E761" s="172" t="s">
        <v>719</v>
      </c>
      <c r="F761" s="173" t="s">
        <v>720</v>
      </c>
      <c r="G761" s="174" t="s">
        <v>291</v>
      </c>
      <c r="H761" s="175">
        <v>96</v>
      </c>
      <c r="I761" s="176"/>
      <c r="J761" s="177">
        <f>ROUND(I761*H761,2)</f>
        <v>0</v>
      </c>
      <c r="K761" s="173" t="s">
        <v>133</v>
      </c>
      <c r="L761" s="178"/>
      <c r="M761" s="179" t="s">
        <v>1</v>
      </c>
      <c r="N761" s="180" t="s">
        <v>45</v>
      </c>
      <c r="P761" s="140">
        <f>O761*H761</f>
        <v>0</v>
      </c>
      <c r="Q761" s="140">
        <v>2.3800000000000002E-3</v>
      </c>
      <c r="R761" s="140">
        <f>Q761*H761</f>
        <v>0.22848000000000002</v>
      </c>
      <c r="S761" s="140">
        <v>0</v>
      </c>
      <c r="T761" s="141">
        <f>S761*H761</f>
        <v>0</v>
      </c>
      <c r="AR761" s="142" t="s">
        <v>205</v>
      </c>
      <c r="AT761" s="142" t="s">
        <v>394</v>
      </c>
      <c r="AU761" s="142" t="s">
        <v>90</v>
      </c>
      <c r="AY761" s="16" t="s">
        <v>127</v>
      </c>
      <c r="BE761" s="143">
        <f>IF(N761="základní",J761,0)</f>
        <v>0</v>
      </c>
      <c r="BF761" s="143">
        <f>IF(N761="snížená",J761,0)</f>
        <v>0</v>
      </c>
      <c r="BG761" s="143">
        <f>IF(N761="zákl. přenesená",J761,0)</f>
        <v>0</v>
      </c>
      <c r="BH761" s="143">
        <f>IF(N761="sníž. přenesená",J761,0)</f>
        <v>0</v>
      </c>
      <c r="BI761" s="143">
        <f>IF(N761="nulová",J761,0)</f>
        <v>0</v>
      </c>
      <c r="BJ761" s="16" t="s">
        <v>88</v>
      </c>
      <c r="BK761" s="143">
        <f>ROUND(I761*H761,2)</f>
        <v>0</v>
      </c>
      <c r="BL761" s="16" t="s">
        <v>134</v>
      </c>
      <c r="BM761" s="142" t="s">
        <v>721</v>
      </c>
    </row>
    <row r="762" spans="2:65" s="1" customFormat="1" ht="11.25">
      <c r="B762" s="31"/>
      <c r="D762" s="144" t="s">
        <v>136</v>
      </c>
      <c r="F762" s="145" t="s">
        <v>720</v>
      </c>
      <c r="I762" s="146"/>
      <c r="L762" s="31"/>
      <c r="M762" s="147"/>
      <c r="T762" s="55"/>
      <c r="AT762" s="16" t="s">
        <v>136</v>
      </c>
      <c r="AU762" s="16" t="s">
        <v>90</v>
      </c>
    </row>
    <row r="763" spans="2:65" s="12" customFormat="1" ht="11.25">
      <c r="B763" s="150"/>
      <c r="D763" s="144" t="s">
        <v>140</v>
      </c>
      <c r="E763" s="151" t="s">
        <v>1</v>
      </c>
      <c r="F763" s="152" t="s">
        <v>581</v>
      </c>
      <c r="H763" s="151" t="s">
        <v>1</v>
      </c>
      <c r="I763" s="153"/>
      <c r="L763" s="150"/>
      <c r="M763" s="154"/>
      <c r="T763" s="155"/>
      <c r="AT763" s="151" t="s">
        <v>140</v>
      </c>
      <c r="AU763" s="151" t="s">
        <v>90</v>
      </c>
      <c r="AV763" s="12" t="s">
        <v>88</v>
      </c>
      <c r="AW763" s="12" t="s">
        <v>36</v>
      </c>
      <c r="AX763" s="12" t="s">
        <v>80</v>
      </c>
      <c r="AY763" s="151" t="s">
        <v>127</v>
      </c>
    </row>
    <row r="764" spans="2:65" s="12" customFormat="1" ht="11.25">
      <c r="B764" s="150"/>
      <c r="D764" s="144" t="s">
        <v>140</v>
      </c>
      <c r="E764" s="151" t="s">
        <v>1</v>
      </c>
      <c r="F764" s="152" t="s">
        <v>142</v>
      </c>
      <c r="H764" s="151" t="s">
        <v>1</v>
      </c>
      <c r="I764" s="153"/>
      <c r="L764" s="150"/>
      <c r="M764" s="154"/>
      <c r="T764" s="155"/>
      <c r="AT764" s="151" t="s">
        <v>140</v>
      </c>
      <c r="AU764" s="151" t="s">
        <v>90</v>
      </c>
      <c r="AV764" s="12" t="s">
        <v>88</v>
      </c>
      <c r="AW764" s="12" t="s">
        <v>36</v>
      </c>
      <c r="AX764" s="12" t="s">
        <v>80</v>
      </c>
      <c r="AY764" s="151" t="s">
        <v>127</v>
      </c>
    </row>
    <row r="765" spans="2:65" s="13" customFormat="1" ht="11.25">
      <c r="B765" s="156"/>
      <c r="D765" s="144" t="s">
        <v>140</v>
      </c>
      <c r="E765" s="157" t="s">
        <v>1</v>
      </c>
      <c r="F765" s="158" t="s">
        <v>722</v>
      </c>
      <c r="H765" s="159">
        <v>96</v>
      </c>
      <c r="I765" s="160"/>
      <c r="L765" s="156"/>
      <c r="M765" s="161"/>
      <c r="T765" s="162"/>
      <c r="AT765" s="157" t="s">
        <v>140</v>
      </c>
      <c r="AU765" s="157" t="s">
        <v>90</v>
      </c>
      <c r="AV765" s="13" t="s">
        <v>90</v>
      </c>
      <c r="AW765" s="13" t="s">
        <v>36</v>
      </c>
      <c r="AX765" s="13" t="s">
        <v>88</v>
      </c>
      <c r="AY765" s="157" t="s">
        <v>127</v>
      </c>
    </row>
    <row r="766" spans="2:65" s="1" customFormat="1" ht="21.75" customHeight="1">
      <c r="B766" s="31"/>
      <c r="C766" s="171" t="s">
        <v>723</v>
      </c>
      <c r="D766" s="171" t="s">
        <v>394</v>
      </c>
      <c r="E766" s="172" t="s">
        <v>724</v>
      </c>
      <c r="F766" s="173" t="s">
        <v>725</v>
      </c>
      <c r="G766" s="174" t="s">
        <v>291</v>
      </c>
      <c r="H766" s="175">
        <v>4</v>
      </c>
      <c r="I766" s="176"/>
      <c r="J766" s="177">
        <f>ROUND(I766*H766,2)</f>
        <v>0</v>
      </c>
      <c r="K766" s="173" t="s">
        <v>1</v>
      </c>
      <c r="L766" s="178"/>
      <c r="M766" s="179" t="s">
        <v>1</v>
      </c>
      <c r="N766" s="180" t="s">
        <v>45</v>
      </c>
      <c r="P766" s="140">
        <f>O766*H766</f>
        <v>0</v>
      </c>
      <c r="Q766" s="140">
        <v>1.1220000000000001E-2</v>
      </c>
      <c r="R766" s="140">
        <f>Q766*H766</f>
        <v>4.4880000000000003E-2</v>
      </c>
      <c r="S766" s="140">
        <v>0</v>
      </c>
      <c r="T766" s="141">
        <f>S766*H766</f>
        <v>0</v>
      </c>
      <c r="AR766" s="142" t="s">
        <v>205</v>
      </c>
      <c r="AT766" s="142" t="s">
        <v>394</v>
      </c>
      <c r="AU766" s="142" t="s">
        <v>90</v>
      </c>
      <c r="AY766" s="16" t="s">
        <v>127</v>
      </c>
      <c r="BE766" s="143">
        <f>IF(N766="základní",J766,0)</f>
        <v>0</v>
      </c>
      <c r="BF766" s="143">
        <f>IF(N766="snížená",J766,0)</f>
        <v>0</v>
      </c>
      <c r="BG766" s="143">
        <f>IF(N766="zákl. přenesená",J766,0)</f>
        <v>0</v>
      </c>
      <c r="BH766" s="143">
        <f>IF(N766="sníž. přenesená",J766,0)</f>
        <v>0</v>
      </c>
      <c r="BI766" s="143">
        <f>IF(N766="nulová",J766,0)</f>
        <v>0</v>
      </c>
      <c r="BJ766" s="16" t="s">
        <v>88</v>
      </c>
      <c r="BK766" s="143">
        <f>ROUND(I766*H766,2)</f>
        <v>0</v>
      </c>
      <c r="BL766" s="16" t="s">
        <v>134</v>
      </c>
      <c r="BM766" s="142" t="s">
        <v>726</v>
      </c>
    </row>
    <row r="767" spans="2:65" s="1" customFormat="1" ht="11.25">
      <c r="B767" s="31"/>
      <c r="D767" s="144" t="s">
        <v>136</v>
      </c>
      <c r="F767" s="145" t="s">
        <v>725</v>
      </c>
      <c r="I767" s="146"/>
      <c r="L767" s="31"/>
      <c r="M767" s="147"/>
      <c r="T767" s="55"/>
      <c r="AT767" s="16" t="s">
        <v>136</v>
      </c>
      <c r="AU767" s="16" t="s">
        <v>90</v>
      </c>
    </row>
    <row r="768" spans="2:65" s="12" customFormat="1" ht="11.25">
      <c r="B768" s="150"/>
      <c r="D768" s="144" t="s">
        <v>140</v>
      </c>
      <c r="E768" s="151" t="s">
        <v>1</v>
      </c>
      <c r="F768" s="152" t="s">
        <v>581</v>
      </c>
      <c r="H768" s="151" t="s">
        <v>1</v>
      </c>
      <c r="I768" s="153"/>
      <c r="L768" s="150"/>
      <c r="M768" s="154"/>
      <c r="T768" s="155"/>
      <c r="AT768" s="151" t="s">
        <v>140</v>
      </c>
      <c r="AU768" s="151" t="s">
        <v>90</v>
      </c>
      <c r="AV768" s="12" t="s">
        <v>88</v>
      </c>
      <c r="AW768" s="12" t="s">
        <v>36</v>
      </c>
      <c r="AX768" s="12" t="s">
        <v>80</v>
      </c>
      <c r="AY768" s="151" t="s">
        <v>127</v>
      </c>
    </row>
    <row r="769" spans="2:65" s="12" customFormat="1" ht="11.25">
      <c r="B769" s="150"/>
      <c r="D769" s="144" t="s">
        <v>140</v>
      </c>
      <c r="E769" s="151" t="s">
        <v>1</v>
      </c>
      <c r="F769" s="152" t="s">
        <v>142</v>
      </c>
      <c r="H769" s="151" t="s">
        <v>1</v>
      </c>
      <c r="I769" s="153"/>
      <c r="L769" s="150"/>
      <c r="M769" s="154"/>
      <c r="T769" s="155"/>
      <c r="AT769" s="151" t="s">
        <v>140</v>
      </c>
      <c r="AU769" s="151" t="s">
        <v>90</v>
      </c>
      <c r="AV769" s="12" t="s">
        <v>88</v>
      </c>
      <c r="AW769" s="12" t="s">
        <v>36</v>
      </c>
      <c r="AX769" s="12" t="s">
        <v>80</v>
      </c>
      <c r="AY769" s="151" t="s">
        <v>127</v>
      </c>
    </row>
    <row r="770" spans="2:65" s="13" customFormat="1" ht="11.25">
      <c r="B770" s="156"/>
      <c r="D770" s="144" t="s">
        <v>140</v>
      </c>
      <c r="E770" s="157" t="s">
        <v>1</v>
      </c>
      <c r="F770" s="158" t="s">
        <v>134</v>
      </c>
      <c r="H770" s="159">
        <v>4</v>
      </c>
      <c r="I770" s="160"/>
      <c r="L770" s="156"/>
      <c r="M770" s="161"/>
      <c r="T770" s="162"/>
      <c r="AT770" s="157" t="s">
        <v>140</v>
      </c>
      <c r="AU770" s="157" t="s">
        <v>90</v>
      </c>
      <c r="AV770" s="13" t="s">
        <v>90</v>
      </c>
      <c r="AW770" s="13" t="s">
        <v>36</v>
      </c>
      <c r="AX770" s="13" t="s">
        <v>88</v>
      </c>
      <c r="AY770" s="157" t="s">
        <v>127</v>
      </c>
    </row>
    <row r="771" spans="2:65" s="1" customFormat="1" ht="16.5" customHeight="1">
      <c r="B771" s="31"/>
      <c r="C771" s="171" t="s">
        <v>232</v>
      </c>
      <c r="D771" s="171" t="s">
        <v>394</v>
      </c>
      <c r="E771" s="172" t="s">
        <v>727</v>
      </c>
      <c r="F771" s="173" t="s">
        <v>728</v>
      </c>
      <c r="G771" s="174" t="s">
        <v>291</v>
      </c>
      <c r="H771" s="175">
        <v>14</v>
      </c>
      <c r="I771" s="176"/>
      <c r="J771" s="177">
        <f>ROUND(I771*H771,2)</f>
        <v>0</v>
      </c>
      <c r="K771" s="173" t="s">
        <v>133</v>
      </c>
      <c r="L771" s="178"/>
      <c r="M771" s="179" t="s">
        <v>1</v>
      </c>
      <c r="N771" s="180" t="s">
        <v>45</v>
      </c>
      <c r="P771" s="140">
        <f>O771*H771</f>
        <v>0</v>
      </c>
      <c r="Q771" s="140">
        <v>2.2300000000000002E-3</v>
      </c>
      <c r="R771" s="140">
        <f>Q771*H771</f>
        <v>3.1220000000000005E-2</v>
      </c>
      <c r="S771" s="140">
        <v>0</v>
      </c>
      <c r="T771" s="141">
        <f>S771*H771</f>
        <v>0</v>
      </c>
      <c r="AR771" s="142" t="s">
        <v>205</v>
      </c>
      <c r="AT771" s="142" t="s">
        <v>394</v>
      </c>
      <c r="AU771" s="142" t="s">
        <v>90</v>
      </c>
      <c r="AY771" s="16" t="s">
        <v>127</v>
      </c>
      <c r="BE771" s="143">
        <f>IF(N771="základní",J771,0)</f>
        <v>0</v>
      </c>
      <c r="BF771" s="143">
        <f>IF(N771="snížená",J771,0)</f>
        <v>0</v>
      </c>
      <c r="BG771" s="143">
        <f>IF(N771="zákl. přenesená",J771,0)</f>
        <v>0</v>
      </c>
      <c r="BH771" s="143">
        <f>IF(N771="sníž. přenesená",J771,0)</f>
        <v>0</v>
      </c>
      <c r="BI771" s="143">
        <f>IF(N771="nulová",J771,0)</f>
        <v>0</v>
      </c>
      <c r="BJ771" s="16" t="s">
        <v>88</v>
      </c>
      <c r="BK771" s="143">
        <f>ROUND(I771*H771,2)</f>
        <v>0</v>
      </c>
      <c r="BL771" s="16" t="s">
        <v>134</v>
      </c>
      <c r="BM771" s="142" t="s">
        <v>729</v>
      </c>
    </row>
    <row r="772" spans="2:65" s="1" customFormat="1" ht="11.25">
      <c r="B772" s="31"/>
      <c r="D772" s="144" t="s">
        <v>136</v>
      </c>
      <c r="F772" s="145" t="s">
        <v>728</v>
      </c>
      <c r="I772" s="146"/>
      <c r="L772" s="31"/>
      <c r="M772" s="147"/>
      <c r="T772" s="55"/>
      <c r="AT772" s="16" t="s">
        <v>136</v>
      </c>
      <c r="AU772" s="16" t="s">
        <v>90</v>
      </c>
    </row>
    <row r="773" spans="2:65" s="12" customFormat="1" ht="11.25">
      <c r="B773" s="150"/>
      <c r="D773" s="144" t="s">
        <v>140</v>
      </c>
      <c r="E773" s="151" t="s">
        <v>1</v>
      </c>
      <c r="F773" s="152" t="s">
        <v>581</v>
      </c>
      <c r="H773" s="151" t="s">
        <v>1</v>
      </c>
      <c r="I773" s="153"/>
      <c r="L773" s="150"/>
      <c r="M773" s="154"/>
      <c r="T773" s="155"/>
      <c r="AT773" s="151" t="s">
        <v>140</v>
      </c>
      <c r="AU773" s="151" t="s">
        <v>90</v>
      </c>
      <c r="AV773" s="12" t="s">
        <v>88</v>
      </c>
      <c r="AW773" s="12" t="s">
        <v>36</v>
      </c>
      <c r="AX773" s="12" t="s">
        <v>80</v>
      </c>
      <c r="AY773" s="151" t="s">
        <v>127</v>
      </c>
    </row>
    <row r="774" spans="2:65" s="12" customFormat="1" ht="11.25">
      <c r="B774" s="150"/>
      <c r="D774" s="144" t="s">
        <v>140</v>
      </c>
      <c r="E774" s="151" t="s">
        <v>1</v>
      </c>
      <c r="F774" s="152" t="s">
        <v>142</v>
      </c>
      <c r="H774" s="151" t="s">
        <v>1</v>
      </c>
      <c r="I774" s="153"/>
      <c r="L774" s="150"/>
      <c r="M774" s="154"/>
      <c r="T774" s="155"/>
      <c r="AT774" s="151" t="s">
        <v>140</v>
      </c>
      <c r="AU774" s="151" t="s">
        <v>90</v>
      </c>
      <c r="AV774" s="12" t="s">
        <v>88</v>
      </c>
      <c r="AW774" s="12" t="s">
        <v>36</v>
      </c>
      <c r="AX774" s="12" t="s">
        <v>80</v>
      </c>
      <c r="AY774" s="151" t="s">
        <v>127</v>
      </c>
    </row>
    <row r="775" spans="2:65" s="13" customFormat="1" ht="11.25">
      <c r="B775" s="156"/>
      <c r="D775" s="144" t="s">
        <v>140</v>
      </c>
      <c r="E775" s="157" t="s">
        <v>1</v>
      </c>
      <c r="F775" s="158" t="s">
        <v>260</v>
      </c>
      <c r="H775" s="159">
        <v>14</v>
      </c>
      <c r="I775" s="160"/>
      <c r="L775" s="156"/>
      <c r="M775" s="161"/>
      <c r="T775" s="162"/>
      <c r="AT775" s="157" t="s">
        <v>140</v>
      </c>
      <c r="AU775" s="157" t="s">
        <v>90</v>
      </c>
      <c r="AV775" s="13" t="s">
        <v>90</v>
      </c>
      <c r="AW775" s="13" t="s">
        <v>36</v>
      </c>
      <c r="AX775" s="13" t="s">
        <v>88</v>
      </c>
      <c r="AY775" s="157" t="s">
        <v>127</v>
      </c>
    </row>
    <row r="776" spans="2:65" s="1" customFormat="1" ht="24.2" customHeight="1">
      <c r="B776" s="31"/>
      <c r="C776" s="171" t="s">
        <v>730</v>
      </c>
      <c r="D776" s="171" t="s">
        <v>394</v>
      </c>
      <c r="E776" s="172" t="s">
        <v>731</v>
      </c>
      <c r="F776" s="173" t="s">
        <v>732</v>
      </c>
      <c r="G776" s="174" t="s">
        <v>291</v>
      </c>
      <c r="H776" s="175">
        <v>14</v>
      </c>
      <c r="I776" s="176"/>
      <c r="J776" s="177">
        <f>ROUND(I776*H776,2)</f>
        <v>0</v>
      </c>
      <c r="K776" s="173" t="s">
        <v>1</v>
      </c>
      <c r="L776" s="178"/>
      <c r="M776" s="179" t="s">
        <v>1</v>
      </c>
      <c r="N776" s="180" t="s">
        <v>45</v>
      </c>
      <c r="P776" s="140">
        <f>O776*H776</f>
        <v>0</v>
      </c>
      <c r="Q776" s="140">
        <v>5.5300000000000002E-3</v>
      </c>
      <c r="R776" s="140">
        <f>Q776*H776</f>
        <v>7.7420000000000003E-2</v>
      </c>
      <c r="S776" s="140">
        <v>0</v>
      </c>
      <c r="T776" s="141">
        <f>S776*H776</f>
        <v>0</v>
      </c>
      <c r="AR776" s="142" t="s">
        <v>205</v>
      </c>
      <c r="AT776" s="142" t="s">
        <v>394</v>
      </c>
      <c r="AU776" s="142" t="s">
        <v>90</v>
      </c>
      <c r="AY776" s="16" t="s">
        <v>127</v>
      </c>
      <c r="BE776" s="143">
        <f>IF(N776="základní",J776,0)</f>
        <v>0</v>
      </c>
      <c r="BF776" s="143">
        <f>IF(N776="snížená",J776,0)</f>
        <v>0</v>
      </c>
      <c r="BG776" s="143">
        <f>IF(N776="zákl. přenesená",J776,0)</f>
        <v>0</v>
      </c>
      <c r="BH776" s="143">
        <f>IF(N776="sníž. přenesená",J776,0)</f>
        <v>0</v>
      </c>
      <c r="BI776" s="143">
        <f>IF(N776="nulová",J776,0)</f>
        <v>0</v>
      </c>
      <c r="BJ776" s="16" t="s">
        <v>88</v>
      </c>
      <c r="BK776" s="143">
        <f>ROUND(I776*H776,2)</f>
        <v>0</v>
      </c>
      <c r="BL776" s="16" t="s">
        <v>134</v>
      </c>
      <c r="BM776" s="142" t="s">
        <v>733</v>
      </c>
    </row>
    <row r="777" spans="2:65" s="1" customFormat="1" ht="19.5">
      <c r="B777" s="31"/>
      <c r="D777" s="144" t="s">
        <v>136</v>
      </c>
      <c r="F777" s="145" t="s">
        <v>732</v>
      </c>
      <c r="I777" s="146"/>
      <c r="L777" s="31"/>
      <c r="M777" s="147"/>
      <c r="T777" s="55"/>
      <c r="AT777" s="16" t="s">
        <v>136</v>
      </c>
      <c r="AU777" s="16" t="s">
        <v>90</v>
      </c>
    </row>
    <row r="778" spans="2:65" s="12" customFormat="1" ht="11.25">
      <c r="B778" s="150"/>
      <c r="D778" s="144" t="s">
        <v>140</v>
      </c>
      <c r="E778" s="151" t="s">
        <v>1</v>
      </c>
      <c r="F778" s="152" t="s">
        <v>581</v>
      </c>
      <c r="H778" s="151" t="s">
        <v>1</v>
      </c>
      <c r="I778" s="153"/>
      <c r="L778" s="150"/>
      <c r="M778" s="154"/>
      <c r="T778" s="155"/>
      <c r="AT778" s="151" t="s">
        <v>140</v>
      </c>
      <c r="AU778" s="151" t="s">
        <v>90</v>
      </c>
      <c r="AV778" s="12" t="s">
        <v>88</v>
      </c>
      <c r="AW778" s="12" t="s">
        <v>36</v>
      </c>
      <c r="AX778" s="12" t="s">
        <v>80</v>
      </c>
      <c r="AY778" s="151" t="s">
        <v>127</v>
      </c>
    </row>
    <row r="779" spans="2:65" s="12" customFormat="1" ht="11.25">
      <c r="B779" s="150"/>
      <c r="D779" s="144" t="s">
        <v>140</v>
      </c>
      <c r="E779" s="151" t="s">
        <v>1</v>
      </c>
      <c r="F779" s="152" t="s">
        <v>142</v>
      </c>
      <c r="H779" s="151" t="s">
        <v>1</v>
      </c>
      <c r="I779" s="153"/>
      <c r="L779" s="150"/>
      <c r="M779" s="154"/>
      <c r="T779" s="155"/>
      <c r="AT779" s="151" t="s">
        <v>140</v>
      </c>
      <c r="AU779" s="151" t="s">
        <v>90</v>
      </c>
      <c r="AV779" s="12" t="s">
        <v>88</v>
      </c>
      <c r="AW779" s="12" t="s">
        <v>36</v>
      </c>
      <c r="AX779" s="12" t="s">
        <v>80</v>
      </c>
      <c r="AY779" s="151" t="s">
        <v>127</v>
      </c>
    </row>
    <row r="780" spans="2:65" s="13" customFormat="1" ht="11.25">
      <c r="B780" s="156"/>
      <c r="D780" s="144" t="s">
        <v>140</v>
      </c>
      <c r="E780" s="157" t="s">
        <v>1</v>
      </c>
      <c r="F780" s="158" t="s">
        <v>260</v>
      </c>
      <c r="H780" s="159">
        <v>14</v>
      </c>
      <c r="I780" s="160"/>
      <c r="L780" s="156"/>
      <c r="M780" s="161"/>
      <c r="T780" s="162"/>
      <c r="AT780" s="157" t="s">
        <v>140</v>
      </c>
      <c r="AU780" s="157" t="s">
        <v>90</v>
      </c>
      <c r="AV780" s="13" t="s">
        <v>90</v>
      </c>
      <c r="AW780" s="13" t="s">
        <v>36</v>
      </c>
      <c r="AX780" s="13" t="s">
        <v>88</v>
      </c>
      <c r="AY780" s="157" t="s">
        <v>127</v>
      </c>
    </row>
    <row r="781" spans="2:65" s="1" customFormat="1" ht="33" customHeight="1">
      <c r="B781" s="31"/>
      <c r="C781" s="131" t="s">
        <v>734</v>
      </c>
      <c r="D781" s="131" t="s">
        <v>129</v>
      </c>
      <c r="E781" s="132" t="s">
        <v>735</v>
      </c>
      <c r="F781" s="133" t="s">
        <v>736</v>
      </c>
      <c r="G781" s="134" t="s">
        <v>291</v>
      </c>
      <c r="H781" s="135">
        <v>24</v>
      </c>
      <c r="I781" s="136"/>
      <c r="J781" s="137">
        <f>ROUND(I781*H781,2)</f>
        <v>0</v>
      </c>
      <c r="K781" s="133" t="s">
        <v>133</v>
      </c>
      <c r="L781" s="31"/>
      <c r="M781" s="138" t="s">
        <v>1</v>
      </c>
      <c r="N781" s="139" t="s">
        <v>45</v>
      </c>
      <c r="P781" s="140">
        <f>O781*H781</f>
        <v>0</v>
      </c>
      <c r="Q781" s="140">
        <v>0</v>
      </c>
      <c r="R781" s="140">
        <f>Q781*H781</f>
        <v>0</v>
      </c>
      <c r="S781" s="140">
        <v>0</v>
      </c>
      <c r="T781" s="141">
        <f>S781*H781</f>
        <v>0</v>
      </c>
      <c r="AR781" s="142" t="s">
        <v>134</v>
      </c>
      <c r="AT781" s="142" t="s">
        <v>129</v>
      </c>
      <c r="AU781" s="142" t="s">
        <v>90</v>
      </c>
      <c r="AY781" s="16" t="s">
        <v>127</v>
      </c>
      <c r="BE781" s="143">
        <f>IF(N781="základní",J781,0)</f>
        <v>0</v>
      </c>
      <c r="BF781" s="143">
        <f>IF(N781="snížená",J781,0)</f>
        <v>0</v>
      </c>
      <c r="BG781" s="143">
        <f>IF(N781="zákl. přenesená",J781,0)</f>
        <v>0</v>
      </c>
      <c r="BH781" s="143">
        <f>IF(N781="sníž. přenesená",J781,0)</f>
        <v>0</v>
      </c>
      <c r="BI781" s="143">
        <f>IF(N781="nulová",J781,0)</f>
        <v>0</v>
      </c>
      <c r="BJ781" s="16" t="s">
        <v>88</v>
      </c>
      <c r="BK781" s="143">
        <f>ROUND(I781*H781,2)</f>
        <v>0</v>
      </c>
      <c r="BL781" s="16" t="s">
        <v>134</v>
      </c>
      <c r="BM781" s="142" t="s">
        <v>737</v>
      </c>
    </row>
    <row r="782" spans="2:65" s="1" customFormat="1" ht="29.25">
      <c r="B782" s="31"/>
      <c r="D782" s="144" t="s">
        <v>136</v>
      </c>
      <c r="F782" s="145" t="s">
        <v>738</v>
      </c>
      <c r="I782" s="146"/>
      <c r="L782" s="31"/>
      <c r="M782" s="147"/>
      <c r="T782" s="55"/>
      <c r="AT782" s="16" t="s">
        <v>136</v>
      </c>
      <c r="AU782" s="16" t="s">
        <v>90</v>
      </c>
    </row>
    <row r="783" spans="2:65" s="1" customFormat="1" ht="11.25">
      <c r="B783" s="31"/>
      <c r="D783" s="148" t="s">
        <v>138</v>
      </c>
      <c r="F783" s="149" t="s">
        <v>739</v>
      </c>
      <c r="I783" s="146"/>
      <c r="L783" s="31"/>
      <c r="M783" s="147"/>
      <c r="T783" s="55"/>
      <c r="AT783" s="16" t="s">
        <v>138</v>
      </c>
      <c r="AU783" s="16" t="s">
        <v>90</v>
      </c>
    </row>
    <row r="784" spans="2:65" s="12" customFormat="1" ht="11.25">
      <c r="B784" s="150"/>
      <c r="D784" s="144" t="s">
        <v>140</v>
      </c>
      <c r="E784" s="151" t="s">
        <v>1</v>
      </c>
      <c r="F784" s="152" t="s">
        <v>581</v>
      </c>
      <c r="H784" s="151" t="s">
        <v>1</v>
      </c>
      <c r="I784" s="153"/>
      <c r="L784" s="150"/>
      <c r="M784" s="154"/>
      <c r="T784" s="155"/>
      <c r="AT784" s="151" t="s">
        <v>140</v>
      </c>
      <c r="AU784" s="151" t="s">
        <v>90</v>
      </c>
      <c r="AV784" s="12" t="s">
        <v>88</v>
      </c>
      <c r="AW784" s="12" t="s">
        <v>36</v>
      </c>
      <c r="AX784" s="12" t="s">
        <v>80</v>
      </c>
      <c r="AY784" s="151" t="s">
        <v>127</v>
      </c>
    </row>
    <row r="785" spans="2:65" s="12" customFormat="1" ht="11.25">
      <c r="B785" s="150"/>
      <c r="D785" s="144" t="s">
        <v>140</v>
      </c>
      <c r="E785" s="151" t="s">
        <v>1</v>
      </c>
      <c r="F785" s="152" t="s">
        <v>142</v>
      </c>
      <c r="H785" s="151" t="s">
        <v>1</v>
      </c>
      <c r="I785" s="153"/>
      <c r="L785" s="150"/>
      <c r="M785" s="154"/>
      <c r="T785" s="155"/>
      <c r="AT785" s="151" t="s">
        <v>140</v>
      </c>
      <c r="AU785" s="151" t="s">
        <v>90</v>
      </c>
      <c r="AV785" s="12" t="s">
        <v>88</v>
      </c>
      <c r="AW785" s="12" t="s">
        <v>36</v>
      </c>
      <c r="AX785" s="12" t="s">
        <v>80</v>
      </c>
      <c r="AY785" s="151" t="s">
        <v>127</v>
      </c>
    </row>
    <row r="786" spans="2:65" s="13" customFormat="1" ht="11.25">
      <c r="B786" s="156"/>
      <c r="D786" s="144" t="s">
        <v>140</v>
      </c>
      <c r="E786" s="157" t="s">
        <v>1</v>
      </c>
      <c r="F786" s="158" t="s">
        <v>335</v>
      </c>
      <c r="H786" s="159">
        <v>24</v>
      </c>
      <c r="I786" s="160"/>
      <c r="L786" s="156"/>
      <c r="M786" s="161"/>
      <c r="T786" s="162"/>
      <c r="AT786" s="157" t="s">
        <v>140</v>
      </c>
      <c r="AU786" s="157" t="s">
        <v>90</v>
      </c>
      <c r="AV786" s="13" t="s">
        <v>90</v>
      </c>
      <c r="AW786" s="13" t="s">
        <v>36</v>
      </c>
      <c r="AX786" s="13" t="s">
        <v>88</v>
      </c>
      <c r="AY786" s="157" t="s">
        <v>127</v>
      </c>
    </row>
    <row r="787" spans="2:65" s="1" customFormat="1" ht="24.2" customHeight="1">
      <c r="B787" s="31"/>
      <c r="C787" s="171" t="s">
        <v>740</v>
      </c>
      <c r="D787" s="171" t="s">
        <v>394</v>
      </c>
      <c r="E787" s="172" t="s">
        <v>741</v>
      </c>
      <c r="F787" s="173" t="s">
        <v>742</v>
      </c>
      <c r="G787" s="174" t="s">
        <v>291</v>
      </c>
      <c r="H787" s="175">
        <v>24</v>
      </c>
      <c r="I787" s="176"/>
      <c r="J787" s="177">
        <f>ROUND(I787*H787,2)</f>
        <v>0</v>
      </c>
      <c r="K787" s="173" t="s">
        <v>133</v>
      </c>
      <c r="L787" s="178"/>
      <c r="M787" s="179" t="s">
        <v>1</v>
      </c>
      <c r="N787" s="180" t="s">
        <v>45</v>
      </c>
      <c r="P787" s="140">
        <f>O787*H787</f>
        <v>0</v>
      </c>
      <c r="Q787" s="140">
        <v>3.0599999999999998E-3</v>
      </c>
      <c r="R787" s="140">
        <f>Q787*H787</f>
        <v>7.3439999999999991E-2</v>
      </c>
      <c r="S787" s="140">
        <v>0</v>
      </c>
      <c r="T787" s="141">
        <f>S787*H787</f>
        <v>0</v>
      </c>
      <c r="AR787" s="142" t="s">
        <v>205</v>
      </c>
      <c r="AT787" s="142" t="s">
        <v>394</v>
      </c>
      <c r="AU787" s="142" t="s">
        <v>90</v>
      </c>
      <c r="AY787" s="16" t="s">
        <v>127</v>
      </c>
      <c r="BE787" s="143">
        <f>IF(N787="základní",J787,0)</f>
        <v>0</v>
      </c>
      <c r="BF787" s="143">
        <f>IF(N787="snížená",J787,0)</f>
        <v>0</v>
      </c>
      <c r="BG787" s="143">
        <f>IF(N787="zákl. přenesená",J787,0)</f>
        <v>0</v>
      </c>
      <c r="BH787" s="143">
        <f>IF(N787="sníž. přenesená",J787,0)</f>
        <v>0</v>
      </c>
      <c r="BI787" s="143">
        <f>IF(N787="nulová",J787,0)</f>
        <v>0</v>
      </c>
      <c r="BJ787" s="16" t="s">
        <v>88</v>
      </c>
      <c r="BK787" s="143">
        <f>ROUND(I787*H787,2)</f>
        <v>0</v>
      </c>
      <c r="BL787" s="16" t="s">
        <v>134</v>
      </c>
      <c r="BM787" s="142" t="s">
        <v>743</v>
      </c>
    </row>
    <row r="788" spans="2:65" s="1" customFormat="1" ht="19.5">
      <c r="B788" s="31"/>
      <c r="D788" s="144" t="s">
        <v>136</v>
      </c>
      <c r="F788" s="145" t="s">
        <v>742</v>
      </c>
      <c r="I788" s="146"/>
      <c r="L788" s="31"/>
      <c r="M788" s="147"/>
      <c r="T788" s="55"/>
      <c r="AT788" s="16" t="s">
        <v>136</v>
      </c>
      <c r="AU788" s="16" t="s">
        <v>90</v>
      </c>
    </row>
    <row r="789" spans="2:65" s="12" customFormat="1" ht="11.25">
      <c r="B789" s="150"/>
      <c r="D789" s="144" t="s">
        <v>140</v>
      </c>
      <c r="E789" s="151" t="s">
        <v>1</v>
      </c>
      <c r="F789" s="152" t="s">
        <v>581</v>
      </c>
      <c r="H789" s="151" t="s">
        <v>1</v>
      </c>
      <c r="I789" s="153"/>
      <c r="L789" s="150"/>
      <c r="M789" s="154"/>
      <c r="T789" s="155"/>
      <c r="AT789" s="151" t="s">
        <v>140</v>
      </c>
      <c r="AU789" s="151" t="s">
        <v>90</v>
      </c>
      <c r="AV789" s="12" t="s">
        <v>88</v>
      </c>
      <c r="AW789" s="12" t="s">
        <v>36</v>
      </c>
      <c r="AX789" s="12" t="s">
        <v>80</v>
      </c>
      <c r="AY789" s="151" t="s">
        <v>127</v>
      </c>
    </row>
    <row r="790" spans="2:65" s="12" customFormat="1" ht="11.25">
      <c r="B790" s="150"/>
      <c r="D790" s="144" t="s">
        <v>140</v>
      </c>
      <c r="E790" s="151" t="s">
        <v>1</v>
      </c>
      <c r="F790" s="152" t="s">
        <v>142</v>
      </c>
      <c r="H790" s="151" t="s">
        <v>1</v>
      </c>
      <c r="I790" s="153"/>
      <c r="L790" s="150"/>
      <c r="M790" s="154"/>
      <c r="T790" s="155"/>
      <c r="AT790" s="151" t="s">
        <v>140</v>
      </c>
      <c r="AU790" s="151" t="s">
        <v>90</v>
      </c>
      <c r="AV790" s="12" t="s">
        <v>88</v>
      </c>
      <c r="AW790" s="12" t="s">
        <v>36</v>
      </c>
      <c r="AX790" s="12" t="s">
        <v>80</v>
      </c>
      <c r="AY790" s="151" t="s">
        <v>127</v>
      </c>
    </row>
    <row r="791" spans="2:65" s="13" customFormat="1" ht="11.25">
      <c r="B791" s="156"/>
      <c r="D791" s="144" t="s">
        <v>140</v>
      </c>
      <c r="E791" s="157" t="s">
        <v>1</v>
      </c>
      <c r="F791" s="158" t="s">
        <v>335</v>
      </c>
      <c r="H791" s="159">
        <v>24</v>
      </c>
      <c r="I791" s="160"/>
      <c r="L791" s="156"/>
      <c r="M791" s="161"/>
      <c r="T791" s="162"/>
      <c r="AT791" s="157" t="s">
        <v>140</v>
      </c>
      <c r="AU791" s="157" t="s">
        <v>90</v>
      </c>
      <c r="AV791" s="13" t="s">
        <v>90</v>
      </c>
      <c r="AW791" s="13" t="s">
        <v>36</v>
      </c>
      <c r="AX791" s="13" t="s">
        <v>88</v>
      </c>
      <c r="AY791" s="157" t="s">
        <v>127</v>
      </c>
    </row>
    <row r="792" spans="2:65" s="1" customFormat="1" ht="24.2" customHeight="1">
      <c r="B792" s="31"/>
      <c r="C792" s="171" t="s">
        <v>744</v>
      </c>
      <c r="D792" s="171" t="s">
        <v>394</v>
      </c>
      <c r="E792" s="172" t="s">
        <v>745</v>
      </c>
      <c r="F792" s="173" t="s">
        <v>746</v>
      </c>
      <c r="G792" s="174" t="s">
        <v>291</v>
      </c>
      <c r="H792" s="175">
        <v>24</v>
      </c>
      <c r="I792" s="176"/>
      <c r="J792" s="177">
        <f>ROUND(I792*H792,2)</f>
        <v>0</v>
      </c>
      <c r="K792" s="173" t="s">
        <v>1</v>
      </c>
      <c r="L792" s="178"/>
      <c r="M792" s="179" t="s">
        <v>1</v>
      </c>
      <c r="N792" s="180" t="s">
        <v>45</v>
      </c>
      <c r="P792" s="140">
        <f>O792*H792</f>
        <v>0</v>
      </c>
      <c r="Q792" s="140">
        <v>3.3E-3</v>
      </c>
      <c r="R792" s="140">
        <f>Q792*H792</f>
        <v>7.9199999999999993E-2</v>
      </c>
      <c r="S792" s="140">
        <v>0</v>
      </c>
      <c r="T792" s="141">
        <f>S792*H792</f>
        <v>0</v>
      </c>
      <c r="AR792" s="142" t="s">
        <v>205</v>
      </c>
      <c r="AT792" s="142" t="s">
        <v>394</v>
      </c>
      <c r="AU792" s="142" t="s">
        <v>90</v>
      </c>
      <c r="AY792" s="16" t="s">
        <v>127</v>
      </c>
      <c r="BE792" s="143">
        <f>IF(N792="základní",J792,0)</f>
        <v>0</v>
      </c>
      <c r="BF792" s="143">
        <f>IF(N792="snížená",J792,0)</f>
        <v>0</v>
      </c>
      <c r="BG792" s="143">
        <f>IF(N792="zákl. přenesená",J792,0)</f>
        <v>0</v>
      </c>
      <c r="BH792" s="143">
        <f>IF(N792="sníž. přenesená",J792,0)</f>
        <v>0</v>
      </c>
      <c r="BI792" s="143">
        <f>IF(N792="nulová",J792,0)</f>
        <v>0</v>
      </c>
      <c r="BJ792" s="16" t="s">
        <v>88</v>
      </c>
      <c r="BK792" s="143">
        <f>ROUND(I792*H792,2)</f>
        <v>0</v>
      </c>
      <c r="BL792" s="16" t="s">
        <v>134</v>
      </c>
      <c r="BM792" s="142" t="s">
        <v>747</v>
      </c>
    </row>
    <row r="793" spans="2:65" s="1" customFormat="1" ht="19.5">
      <c r="B793" s="31"/>
      <c r="D793" s="144" t="s">
        <v>136</v>
      </c>
      <c r="F793" s="145" t="s">
        <v>746</v>
      </c>
      <c r="I793" s="146"/>
      <c r="L793" s="31"/>
      <c r="M793" s="147"/>
      <c r="T793" s="55"/>
      <c r="AT793" s="16" t="s">
        <v>136</v>
      </c>
      <c r="AU793" s="16" t="s">
        <v>90</v>
      </c>
    </row>
    <row r="794" spans="2:65" s="12" customFormat="1" ht="11.25">
      <c r="B794" s="150"/>
      <c r="D794" s="144" t="s">
        <v>140</v>
      </c>
      <c r="E794" s="151" t="s">
        <v>1</v>
      </c>
      <c r="F794" s="152" t="s">
        <v>581</v>
      </c>
      <c r="H794" s="151" t="s">
        <v>1</v>
      </c>
      <c r="I794" s="153"/>
      <c r="L794" s="150"/>
      <c r="M794" s="154"/>
      <c r="T794" s="155"/>
      <c r="AT794" s="151" t="s">
        <v>140</v>
      </c>
      <c r="AU794" s="151" t="s">
        <v>90</v>
      </c>
      <c r="AV794" s="12" t="s">
        <v>88</v>
      </c>
      <c r="AW794" s="12" t="s">
        <v>36</v>
      </c>
      <c r="AX794" s="12" t="s">
        <v>80</v>
      </c>
      <c r="AY794" s="151" t="s">
        <v>127</v>
      </c>
    </row>
    <row r="795" spans="2:65" s="12" customFormat="1" ht="11.25">
      <c r="B795" s="150"/>
      <c r="D795" s="144" t="s">
        <v>140</v>
      </c>
      <c r="E795" s="151" t="s">
        <v>1</v>
      </c>
      <c r="F795" s="152" t="s">
        <v>142</v>
      </c>
      <c r="H795" s="151" t="s">
        <v>1</v>
      </c>
      <c r="I795" s="153"/>
      <c r="L795" s="150"/>
      <c r="M795" s="154"/>
      <c r="T795" s="155"/>
      <c r="AT795" s="151" t="s">
        <v>140</v>
      </c>
      <c r="AU795" s="151" t="s">
        <v>90</v>
      </c>
      <c r="AV795" s="12" t="s">
        <v>88</v>
      </c>
      <c r="AW795" s="12" t="s">
        <v>36</v>
      </c>
      <c r="AX795" s="12" t="s">
        <v>80</v>
      </c>
      <c r="AY795" s="151" t="s">
        <v>127</v>
      </c>
    </row>
    <row r="796" spans="2:65" s="13" customFormat="1" ht="11.25">
      <c r="B796" s="156"/>
      <c r="D796" s="144" t="s">
        <v>140</v>
      </c>
      <c r="E796" s="157" t="s">
        <v>1</v>
      </c>
      <c r="F796" s="158" t="s">
        <v>335</v>
      </c>
      <c r="H796" s="159">
        <v>24</v>
      </c>
      <c r="I796" s="160"/>
      <c r="L796" s="156"/>
      <c r="M796" s="161"/>
      <c r="T796" s="162"/>
      <c r="AT796" s="157" t="s">
        <v>140</v>
      </c>
      <c r="AU796" s="157" t="s">
        <v>90</v>
      </c>
      <c r="AV796" s="13" t="s">
        <v>90</v>
      </c>
      <c r="AW796" s="13" t="s">
        <v>36</v>
      </c>
      <c r="AX796" s="13" t="s">
        <v>88</v>
      </c>
      <c r="AY796" s="157" t="s">
        <v>127</v>
      </c>
    </row>
    <row r="797" spans="2:65" s="1" customFormat="1" ht="16.5" customHeight="1">
      <c r="B797" s="31"/>
      <c r="C797" s="131" t="s">
        <v>748</v>
      </c>
      <c r="D797" s="131" t="s">
        <v>129</v>
      </c>
      <c r="E797" s="132" t="s">
        <v>749</v>
      </c>
      <c r="F797" s="133" t="s">
        <v>750</v>
      </c>
      <c r="G797" s="134" t="s">
        <v>291</v>
      </c>
      <c r="H797" s="135">
        <v>14</v>
      </c>
      <c r="I797" s="136"/>
      <c r="J797" s="137">
        <f>ROUND(I797*H797,2)</f>
        <v>0</v>
      </c>
      <c r="K797" s="133" t="s">
        <v>133</v>
      </c>
      <c r="L797" s="31"/>
      <c r="M797" s="138" t="s">
        <v>1</v>
      </c>
      <c r="N797" s="139" t="s">
        <v>45</v>
      </c>
      <c r="P797" s="140">
        <f>O797*H797</f>
        <v>0</v>
      </c>
      <c r="Q797" s="140">
        <v>3.8000000000000002E-4</v>
      </c>
      <c r="R797" s="140">
        <f>Q797*H797</f>
        <v>5.3200000000000001E-3</v>
      </c>
      <c r="S797" s="140">
        <v>0</v>
      </c>
      <c r="T797" s="141">
        <f>S797*H797</f>
        <v>0</v>
      </c>
      <c r="AR797" s="142" t="s">
        <v>134</v>
      </c>
      <c r="AT797" s="142" t="s">
        <v>129</v>
      </c>
      <c r="AU797" s="142" t="s">
        <v>90</v>
      </c>
      <c r="AY797" s="16" t="s">
        <v>127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88</v>
      </c>
      <c r="BK797" s="143">
        <f>ROUND(I797*H797,2)</f>
        <v>0</v>
      </c>
      <c r="BL797" s="16" t="s">
        <v>134</v>
      </c>
      <c r="BM797" s="142" t="s">
        <v>751</v>
      </c>
    </row>
    <row r="798" spans="2:65" s="1" customFormat="1" ht="11.25">
      <c r="B798" s="31"/>
      <c r="D798" s="144" t="s">
        <v>136</v>
      </c>
      <c r="F798" s="145" t="s">
        <v>752</v>
      </c>
      <c r="I798" s="146"/>
      <c r="L798" s="31"/>
      <c r="M798" s="147"/>
      <c r="T798" s="55"/>
      <c r="AT798" s="16" t="s">
        <v>136</v>
      </c>
      <c r="AU798" s="16" t="s">
        <v>90</v>
      </c>
    </row>
    <row r="799" spans="2:65" s="1" customFormat="1" ht="11.25">
      <c r="B799" s="31"/>
      <c r="D799" s="148" t="s">
        <v>138</v>
      </c>
      <c r="F799" s="149" t="s">
        <v>753</v>
      </c>
      <c r="I799" s="146"/>
      <c r="L799" s="31"/>
      <c r="M799" s="147"/>
      <c r="T799" s="55"/>
      <c r="AT799" s="16" t="s">
        <v>138</v>
      </c>
      <c r="AU799" s="16" t="s">
        <v>90</v>
      </c>
    </row>
    <row r="800" spans="2:65" s="12" customFormat="1" ht="11.25">
      <c r="B800" s="150"/>
      <c r="D800" s="144" t="s">
        <v>140</v>
      </c>
      <c r="E800" s="151" t="s">
        <v>1</v>
      </c>
      <c r="F800" s="152" t="s">
        <v>754</v>
      </c>
      <c r="H800" s="151" t="s">
        <v>1</v>
      </c>
      <c r="I800" s="153"/>
      <c r="L800" s="150"/>
      <c r="M800" s="154"/>
      <c r="T800" s="155"/>
      <c r="AT800" s="151" t="s">
        <v>140</v>
      </c>
      <c r="AU800" s="151" t="s">
        <v>90</v>
      </c>
      <c r="AV800" s="12" t="s">
        <v>88</v>
      </c>
      <c r="AW800" s="12" t="s">
        <v>36</v>
      </c>
      <c r="AX800" s="12" t="s">
        <v>80</v>
      </c>
      <c r="AY800" s="151" t="s">
        <v>127</v>
      </c>
    </row>
    <row r="801" spans="2:65" s="12" customFormat="1" ht="11.25">
      <c r="B801" s="150"/>
      <c r="D801" s="144" t="s">
        <v>140</v>
      </c>
      <c r="E801" s="151" t="s">
        <v>1</v>
      </c>
      <c r="F801" s="152" t="s">
        <v>142</v>
      </c>
      <c r="H801" s="151" t="s">
        <v>1</v>
      </c>
      <c r="I801" s="153"/>
      <c r="L801" s="150"/>
      <c r="M801" s="154"/>
      <c r="T801" s="155"/>
      <c r="AT801" s="151" t="s">
        <v>140</v>
      </c>
      <c r="AU801" s="151" t="s">
        <v>90</v>
      </c>
      <c r="AV801" s="12" t="s">
        <v>88</v>
      </c>
      <c r="AW801" s="12" t="s">
        <v>36</v>
      </c>
      <c r="AX801" s="12" t="s">
        <v>80</v>
      </c>
      <c r="AY801" s="151" t="s">
        <v>127</v>
      </c>
    </row>
    <row r="802" spans="2:65" s="13" customFormat="1" ht="11.25">
      <c r="B802" s="156"/>
      <c r="D802" s="144" t="s">
        <v>140</v>
      </c>
      <c r="E802" s="157" t="s">
        <v>1</v>
      </c>
      <c r="F802" s="158" t="s">
        <v>260</v>
      </c>
      <c r="H802" s="159">
        <v>14</v>
      </c>
      <c r="I802" s="160"/>
      <c r="L802" s="156"/>
      <c r="M802" s="161"/>
      <c r="T802" s="162"/>
      <c r="AT802" s="157" t="s">
        <v>140</v>
      </c>
      <c r="AU802" s="157" t="s">
        <v>90</v>
      </c>
      <c r="AV802" s="13" t="s">
        <v>90</v>
      </c>
      <c r="AW802" s="13" t="s">
        <v>36</v>
      </c>
      <c r="AX802" s="13" t="s">
        <v>88</v>
      </c>
      <c r="AY802" s="157" t="s">
        <v>127</v>
      </c>
    </row>
    <row r="803" spans="2:65" s="1" customFormat="1" ht="16.5" customHeight="1">
      <c r="B803" s="31"/>
      <c r="C803" s="131" t="s">
        <v>722</v>
      </c>
      <c r="D803" s="131" t="s">
        <v>129</v>
      </c>
      <c r="E803" s="132" t="s">
        <v>755</v>
      </c>
      <c r="F803" s="133" t="s">
        <v>756</v>
      </c>
      <c r="G803" s="134" t="s">
        <v>291</v>
      </c>
      <c r="H803" s="135">
        <v>8</v>
      </c>
      <c r="I803" s="136"/>
      <c r="J803" s="137">
        <f>ROUND(I803*H803,2)</f>
        <v>0</v>
      </c>
      <c r="K803" s="133" t="s">
        <v>133</v>
      </c>
      <c r="L803" s="31"/>
      <c r="M803" s="138" t="s">
        <v>1</v>
      </c>
      <c r="N803" s="139" t="s">
        <v>45</v>
      </c>
      <c r="P803" s="140">
        <f>O803*H803</f>
        <v>0</v>
      </c>
      <c r="Q803" s="140">
        <v>8.8999999999999995E-4</v>
      </c>
      <c r="R803" s="140">
        <f>Q803*H803</f>
        <v>7.1199999999999996E-3</v>
      </c>
      <c r="S803" s="140">
        <v>0</v>
      </c>
      <c r="T803" s="141">
        <f>S803*H803</f>
        <v>0</v>
      </c>
      <c r="AR803" s="142" t="s">
        <v>134</v>
      </c>
      <c r="AT803" s="142" t="s">
        <v>129</v>
      </c>
      <c r="AU803" s="142" t="s">
        <v>90</v>
      </c>
      <c r="AY803" s="16" t="s">
        <v>127</v>
      </c>
      <c r="BE803" s="143">
        <f>IF(N803="základní",J803,0)</f>
        <v>0</v>
      </c>
      <c r="BF803" s="143">
        <f>IF(N803="snížená",J803,0)</f>
        <v>0</v>
      </c>
      <c r="BG803" s="143">
        <f>IF(N803="zákl. přenesená",J803,0)</f>
        <v>0</v>
      </c>
      <c r="BH803" s="143">
        <f>IF(N803="sníž. přenesená",J803,0)</f>
        <v>0</v>
      </c>
      <c r="BI803" s="143">
        <f>IF(N803="nulová",J803,0)</f>
        <v>0</v>
      </c>
      <c r="BJ803" s="16" t="s">
        <v>88</v>
      </c>
      <c r="BK803" s="143">
        <f>ROUND(I803*H803,2)</f>
        <v>0</v>
      </c>
      <c r="BL803" s="16" t="s">
        <v>134</v>
      </c>
      <c r="BM803" s="142" t="s">
        <v>757</v>
      </c>
    </row>
    <row r="804" spans="2:65" s="1" customFormat="1" ht="11.25">
      <c r="B804" s="31"/>
      <c r="D804" s="144" t="s">
        <v>136</v>
      </c>
      <c r="F804" s="145" t="s">
        <v>758</v>
      </c>
      <c r="I804" s="146"/>
      <c r="L804" s="31"/>
      <c r="M804" s="147"/>
      <c r="T804" s="55"/>
      <c r="AT804" s="16" t="s">
        <v>136</v>
      </c>
      <c r="AU804" s="16" t="s">
        <v>90</v>
      </c>
    </row>
    <row r="805" spans="2:65" s="1" customFormat="1" ht="11.25">
      <c r="B805" s="31"/>
      <c r="D805" s="148" t="s">
        <v>138</v>
      </c>
      <c r="F805" s="149" t="s">
        <v>759</v>
      </c>
      <c r="I805" s="146"/>
      <c r="L805" s="31"/>
      <c r="M805" s="147"/>
      <c r="T805" s="55"/>
      <c r="AT805" s="16" t="s">
        <v>138</v>
      </c>
      <c r="AU805" s="16" t="s">
        <v>90</v>
      </c>
    </row>
    <row r="806" spans="2:65" s="12" customFormat="1" ht="11.25">
      <c r="B806" s="150"/>
      <c r="D806" s="144" t="s">
        <v>140</v>
      </c>
      <c r="E806" s="151" t="s">
        <v>1</v>
      </c>
      <c r="F806" s="152" t="s">
        <v>754</v>
      </c>
      <c r="H806" s="151" t="s">
        <v>1</v>
      </c>
      <c r="I806" s="153"/>
      <c r="L806" s="150"/>
      <c r="M806" s="154"/>
      <c r="T806" s="155"/>
      <c r="AT806" s="151" t="s">
        <v>140</v>
      </c>
      <c r="AU806" s="151" t="s">
        <v>90</v>
      </c>
      <c r="AV806" s="12" t="s">
        <v>88</v>
      </c>
      <c r="AW806" s="12" t="s">
        <v>36</v>
      </c>
      <c r="AX806" s="12" t="s">
        <v>80</v>
      </c>
      <c r="AY806" s="151" t="s">
        <v>127</v>
      </c>
    </row>
    <row r="807" spans="2:65" s="12" customFormat="1" ht="11.25">
      <c r="B807" s="150"/>
      <c r="D807" s="144" t="s">
        <v>140</v>
      </c>
      <c r="E807" s="151" t="s">
        <v>1</v>
      </c>
      <c r="F807" s="152" t="s">
        <v>142</v>
      </c>
      <c r="H807" s="151" t="s">
        <v>1</v>
      </c>
      <c r="I807" s="153"/>
      <c r="L807" s="150"/>
      <c r="M807" s="154"/>
      <c r="T807" s="155"/>
      <c r="AT807" s="151" t="s">
        <v>140</v>
      </c>
      <c r="AU807" s="151" t="s">
        <v>90</v>
      </c>
      <c r="AV807" s="12" t="s">
        <v>88</v>
      </c>
      <c r="AW807" s="12" t="s">
        <v>36</v>
      </c>
      <c r="AX807" s="12" t="s">
        <v>80</v>
      </c>
      <c r="AY807" s="151" t="s">
        <v>127</v>
      </c>
    </row>
    <row r="808" spans="2:65" s="13" customFormat="1" ht="11.25">
      <c r="B808" s="156"/>
      <c r="D808" s="144" t="s">
        <v>140</v>
      </c>
      <c r="E808" s="157" t="s">
        <v>1</v>
      </c>
      <c r="F808" s="158" t="s">
        <v>205</v>
      </c>
      <c r="H808" s="159">
        <v>8</v>
      </c>
      <c r="I808" s="160"/>
      <c r="L808" s="156"/>
      <c r="M808" s="161"/>
      <c r="T808" s="162"/>
      <c r="AT808" s="157" t="s">
        <v>140</v>
      </c>
      <c r="AU808" s="157" t="s">
        <v>90</v>
      </c>
      <c r="AV808" s="13" t="s">
        <v>90</v>
      </c>
      <c r="AW808" s="13" t="s">
        <v>36</v>
      </c>
      <c r="AX808" s="13" t="s">
        <v>88</v>
      </c>
      <c r="AY808" s="157" t="s">
        <v>127</v>
      </c>
    </row>
    <row r="809" spans="2:65" s="1" customFormat="1" ht="16.5" customHeight="1">
      <c r="B809" s="31"/>
      <c r="C809" s="131" t="s">
        <v>760</v>
      </c>
      <c r="D809" s="131" t="s">
        <v>129</v>
      </c>
      <c r="E809" s="132" t="s">
        <v>761</v>
      </c>
      <c r="F809" s="133" t="s">
        <v>762</v>
      </c>
      <c r="G809" s="134" t="s">
        <v>291</v>
      </c>
      <c r="H809" s="135">
        <v>2</v>
      </c>
      <c r="I809" s="136"/>
      <c r="J809" s="137">
        <f>ROUND(I809*H809,2)</f>
        <v>0</v>
      </c>
      <c r="K809" s="133" t="s">
        <v>133</v>
      </c>
      <c r="L809" s="31"/>
      <c r="M809" s="138" t="s">
        <v>1</v>
      </c>
      <c r="N809" s="139" t="s">
        <v>45</v>
      </c>
      <c r="P809" s="140">
        <f>O809*H809</f>
        <v>0</v>
      </c>
      <c r="Q809" s="140">
        <v>1.6299999999999999E-3</v>
      </c>
      <c r="R809" s="140">
        <f>Q809*H809</f>
        <v>3.2599999999999999E-3</v>
      </c>
      <c r="S809" s="140">
        <v>0</v>
      </c>
      <c r="T809" s="141">
        <f>S809*H809</f>
        <v>0</v>
      </c>
      <c r="AR809" s="142" t="s">
        <v>134</v>
      </c>
      <c r="AT809" s="142" t="s">
        <v>129</v>
      </c>
      <c r="AU809" s="142" t="s">
        <v>90</v>
      </c>
      <c r="AY809" s="16" t="s">
        <v>127</v>
      </c>
      <c r="BE809" s="143">
        <f>IF(N809="základní",J809,0)</f>
        <v>0</v>
      </c>
      <c r="BF809" s="143">
        <f>IF(N809="snížená",J809,0)</f>
        <v>0</v>
      </c>
      <c r="BG809" s="143">
        <f>IF(N809="zákl. přenesená",J809,0)</f>
        <v>0</v>
      </c>
      <c r="BH809" s="143">
        <f>IF(N809="sníž. přenesená",J809,0)</f>
        <v>0</v>
      </c>
      <c r="BI809" s="143">
        <f>IF(N809="nulová",J809,0)</f>
        <v>0</v>
      </c>
      <c r="BJ809" s="16" t="s">
        <v>88</v>
      </c>
      <c r="BK809" s="143">
        <f>ROUND(I809*H809,2)</f>
        <v>0</v>
      </c>
      <c r="BL809" s="16" t="s">
        <v>134</v>
      </c>
      <c r="BM809" s="142" t="s">
        <v>763</v>
      </c>
    </row>
    <row r="810" spans="2:65" s="1" customFormat="1" ht="11.25">
      <c r="B810" s="31"/>
      <c r="D810" s="144" t="s">
        <v>136</v>
      </c>
      <c r="F810" s="145" t="s">
        <v>764</v>
      </c>
      <c r="I810" s="146"/>
      <c r="L810" s="31"/>
      <c r="M810" s="147"/>
      <c r="T810" s="55"/>
      <c r="AT810" s="16" t="s">
        <v>136</v>
      </c>
      <c r="AU810" s="16" t="s">
        <v>90</v>
      </c>
    </row>
    <row r="811" spans="2:65" s="1" customFormat="1" ht="11.25">
      <c r="B811" s="31"/>
      <c r="D811" s="148" t="s">
        <v>138</v>
      </c>
      <c r="F811" s="149" t="s">
        <v>765</v>
      </c>
      <c r="I811" s="146"/>
      <c r="L811" s="31"/>
      <c r="M811" s="147"/>
      <c r="T811" s="55"/>
      <c r="AT811" s="16" t="s">
        <v>138</v>
      </c>
      <c r="AU811" s="16" t="s">
        <v>90</v>
      </c>
    </row>
    <row r="812" spans="2:65" s="12" customFormat="1" ht="11.25">
      <c r="B812" s="150"/>
      <c r="D812" s="144" t="s">
        <v>140</v>
      </c>
      <c r="E812" s="151" t="s">
        <v>1</v>
      </c>
      <c r="F812" s="152" t="s">
        <v>754</v>
      </c>
      <c r="H812" s="151" t="s">
        <v>1</v>
      </c>
      <c r="I812" s="153"/>
      <c r="L812" s="150"/>
      <c r="M812" s="154"/>
      <c r="T812" s="155"/>
      <c r="AT812" s="151" t="s">
        <v>140</v>
      </c>
      <c r="AU812" s="151" t="s">
        <v>90</v>
      </c>
      <c r="AV812" s="12" t="s">
        <v>88</v>
      </c>
      <c r="AW812" s="12" t="s">
        <v>36</v>
      </c>
      <c r="AX812" s="12" t="s">
        <v>80</v>
      </c>
      <c r="AY812" s="151" t="s">
        <v>127</v>
      </c>
    </row>
    <row r="813" spans="2:65" s="12" customFormat="1" ht="11.25">
      <c r="B813" s="150"/>
      <c r="D813" s="144" t="s">
        <v>140</v>
      </c>
      <c r="E813" s="151" t="s">
        <v>1</v>
      </c>
      <c r="F813" s="152" t="s">
        <v>142</v>
      </c>
      <c r="H813" s="151" t="s">
        <v>1</v>
      </c>
      <c r="I813" s="153"/>
      <c r="L813" s="150"/>
      <c r="M813" s="154"/>
      <c r="T813" s="155"/>
      <c r="AT813" s="151" t="s">
        <v>140</v>
      </c>
      <c r="AU813" s="151" t="s">
        <v>90</v>
      </c>
      <c r="AV813" s="12" t="s">
        <v>88</v>
      </c>
      <c r="AW813" s="12" t="s">
        <v>36</v>
      </c>
      <c r="AX813" s="12" t="s">
        <v>80</v>
      </c>
      <c r="AY813" s="151" t="s">
        <v>127</v>
      </c>
    </row>
    <row r="814" spans="2:65" s="13" customFormat="1" ht="11.25">
      <c r="B814" s="156"/>
      <c r="D814" s="144" t="s">
        <v>140</v>
      </c>
      <c r="E814" s="157" t="s">
        <v>1</v>
      </c>
      <c r="F814" s="158" t="s">
        <v>90</v>
      </c>
      <c r="H814" s="159">
        <v>2</v>
      </c>
      <c r="I814" s="160"/>
      <c r="L814" s="156"/>
      <c r="M814" s="161"/>
      <c r="T814" s="162"/>
      <c r="AT814" s="157" t="s">
        <v>140</v>
      </c>
      <c r="AU814" s="157" t="s">
        <v>90</v>
      </c>
      <c r="AV814" s="13" t="s">
        <v>90</v>
      </c>
      <c r="AW814" s="13" t="s">
        <v>36</v>
      </c>
      <c r="AX814" s="13" t="s">
        <v>88</v>
      </c>
      <c r="AY814" s="157" t="s">
        <v>127</v>
      </c>
    </row>
    <row r="815" spans="2:65" s="1" customFormat="1" ht="21.75" customHeight="1">
      <c r="B815" s="31"/>
      <c r="C815" s="131" t="s">
        <v>766</v>
      </c>
      <c r="D815" s="131" t="s">
        <v>129</v>
      </c>
      <c r="E815" s="132" t="s">
        <v>767</v>
      </c>
      <c r="F815" s="133" t="s">
        <v>768</v>
      </c>
      <c r="G815" s="134" t="s">
        <v>291</v>
      </c>
      <c r="H815" s="135">
        <v>14</v>
      </c>
      <c r="I815" s="136"/>
      <c r="J815" s="137">
        <f>ROUND(I815*H815,2)</f>
        <v>0</v>
      </c>
      <c r="K815" s="133" t="s">
        <v>133</v>
      </c>
      <c r="L815" s="31"/>
      <c r="M815" s="138" t="s">
        <v>1</v>
      </c>
      <c r="N815" s="139" t="s">
        <v>45</v>
      </c>
      <c r="P815" s="140">
        <f>O815*H815</f>
        <v>0</v>
      </c>
      <c r="Q815" s="140">
        <v>0</v>
      </c>
      <c r="R815" s="140">
        <f>Q815*H815</f>
        <v>0</v>
      </c>
      <c r="S815" s="140">
        <v>7.6800000000000002E-3</v>
      </c>
      <c r="T815" s="141">
        <f>S815*H815</f>
        <v>0.10752</v>
      </c>
      <c r="AR815" s="142" t="s">
        <v>134</v>
      </c>
      <c r="AT815" s="142" t="s">
        <v>129</v>
      </c>
      <c r="AU815" s="142" t="s">
        <v>90</v>
      </c>
      <c r="AY815" s="16" t="s">
        <v>127</v>
      </c>
      <c r="BE815" s="143">
        <f>IF(N815="základní",J815,0)</f>
        <v>0</v>
      </c>
      <c r="BF815" s="143">
        <f>IF(N815="snížená",J815,0)</f>
        <v>0</v>
      </c>
      <c r="BG815" s="143">
        <f>IF(N815="zákl. přenesená",J815,0)</f>
        <v>0</v>
      </c>
      <c r="BH815" s="143">
        <f>IF(N815="sníž. přenesená",J815,0)</f>
        <v>0</v>
      </c>
      <c r="BI815" s="143">
        <f>IF(N815="nulová",J815,0)</f>
        <v>0</v>
      </c>
      <c r="BJ815" s="16" t="s">
        <v>88</v>
      </c>
      <c r="BK815" s="143">
        <f>ROUND(I815*H815,2)</f>
        <v>0</v>
      </c>
      <c r="BL815" s="16" t="s">
        <v>134</v>
      </c>
      <c r="BM815" s="142" t="s">
        <v>769</v>
      </c>
    </row>
    <row r="816" spans="2:65" s="1" customFormat="1" ht="19.5">
      <c r="B816" s="31"/>
      <c r="D816" s="144" t="s">
        <v>136</v>
      </c>
      <c r="F816" s="145" t="s">
        <v>770</v>
      </c>
      <c r="I816" s="146"/>
      <c r="L816" s="31"/>
      <c r="M816" s="147"/>
      <c r="T816" s="55"/>
      <c r="AT816" s="16" t="s">
        <v>136</v>
      </c>
      <c r="AU816" s="16" t="s">
        <v>90</v>
      </c>
    </row>
    <row r="817" spans="2:65" s="1" customFormat="1" ht="11.25">
      <c r="B817" s="31"/>
      <c r="D817" s="148" t="s">
        <v>138</v>
      </c>
      <c r="F817" s="149" t="s">
        <v>771</v>
      </c>
      <c r="I817" s="146"/>
      <c r="L817" s="31"/>
      <c r="M817" s="147"/>
      <c r="T817" s="55"/>
      <c r="AT817" s="16" t="s">
        <v>138</v>
      </c>
      <c r="AU817" s="16" t="s">
        <v>90</v>
      </c>
    </row>
    <row r="818" spans="2:65" s="12" customFormat="1" ht="11.25">
      <c r="B818" s="150"/>
      <c r="D818" s="144" t="s">
        <v>140</v>
      </c>
      <c r="E818" s="151" t="s">
        <v>1</v>
      </c>
      <c r="F818" s="152" t="s">
        <v>754</v>
      </c>
      <c r="H818" s="151" t="s">
        <v>1</v>
      </c>
      <c r="I818" s="153"/>
      <c r="L818" s="150"/>
      <c r="M818" s="154"/>
      <c r="T818" s="155"/>
      <c r="AT818" s="151" t="s">
        <v>140</v>
      </c>
      <c r="AU818" s="151" t="s">
        <v>90</v>
      </c>
      <c r="AV818" s="12" t="s">
        <v>88</v>
      </c>
      <c r="AW818" s="12" t="s">
        <v>36</v>
      </c>
      <c r="AX818" s="12" t="s">
        <v>80</v>
      </c>
      <c r="AY818" s="151" t="s">
        <v>127</v>
      </c>
    </row>
    <row r="819" spans="2:65" s="12" customFormat="1" ht="11.25">
      <c r="B819" s="150"/>
      <c r="D819" s="144" t="s">
        <v>140</v>
      </c>
      <c r="E819" s="151" t="s">
        <v>1</v>
      </c>
      <c r="F819" s="152" t="s">
        <v>142</v>
      </c>
      <c r="H819" s="151" t="s">
        <v>1</v>
      </c>
      <c r="I819" s="153"/>
      <c r="L819" s="150"/>
      <c r="M819" s="154"/>
      <c r="T819" s="155"/>
      <c r="AT819" s="151" t="s">
        <v>140</v>
      </c>
      <c r="AU819" s="151" t="s">
        <v>90</v>
      </c>
      <c r="AV819" s="12" t="s">
        <v>88</v>
      </c>
      <c r="AW819" s="12" t="s">
        <v>36</v>
      </c>
      <c r="AX819" s="12" t="s">
        <v>80</v>
      </c>
      <c r="AY819" s="151" t="s">
        <v>127</v>
      </c>
    </row>
    <row r="820" spans="2:65" s="13" customFormat="1" ht="11.25">
      <c r="B820" s="156"/>
      <c r="D820" s="144" t="s">
        <v>140</v>
      </c>
      <c r="E820" s="157" t="s">
        <v>1</v>
      </c>
      <c r="F820" s="158" t="s">
        <v>260</v>
      </c>
      <c r="H820" s="159">
        <v>14</v>
      </c>
      <c r="I820" s="160"/>
      <c r="L820" s="156"/>
      <c r="M820" s="161"/>
      <c r="T820" s="162"/>
      <c r="AT820" s="157" t="s">
        <v>140</v>
      </c>
      <c r="AU820" s="157" t="s">
        <v>90</v>
      </c>
      <c r="AV820" s="13" t="s">
        <v>90</v>
      </c>
      <c r="AW820" s="13" t="s">
        <v>36</v>
      </c>
      <c r="AX820" s="13" t="s">
        <v>88</v>
      </c>
      <c r="AY820" s="157" t="s">
        <v>127</v>
      </c>
    </row>
    <row r="821" spans="2:65" s="1" customFormat="1" ht="21.75" customHeight="1">
      <c r="B821" s="31"/>
      <c r="C821" s="131" t="s">
        <v>772</v>
      </c>
      <c r="D821" s="131" t="s">
        <v>129</v>
      </c>
      <c r="E821" s="132" t="s">
        <v>773</v>
      </c>
      <c r="F821" s="133" t="s">
        <v>774</v>
      </c>
      <c r="G821" s="134" t="s">
        <v>291</v>
      </c>
      <c r="H821" s="135">
        <v>8</v>
      </c>
      <c r="I821" s="136"/>
      <c r="J821" s="137">
        <f>ROUND(I821*H821,2)</f>
        <v>0</v>
      </c>
      <c r="K821" s="133" t="s">
        <v>133</v>
      </c>
      <c r="L821" s="31"/>
      <c r="M821" s="138" t="s">
        <v>1</v>
      </c>
      <c r="N821" s="139" t="s">
        <v>45</v>
      </c>
      <c r="P821" s="140">
        <f>O821*H821</f>
        <v>0</v>
      </c>
      <c r="Q821" s="140">
        <v>0</v>
      </c>
      <c r="R821" s="140">
        <f>Q821*H821</f>
        <v>0</v>
      </c>
      <c r="S821" s="140">
        <v>1.166E-2</v>
      </c>
      <c r="T821" s="141">
        <f>S821*H821</f>
        <v>9.3280000000000002E-2</v>
      </c>
      <c r="AR821" s="142" t="s">
        <v>134</v>
      </c>
      <c r="AT821" s="142" t="s">
        <v>129</v>
      </c>
      <c r="AU821" s="142" t="s">
        <v>90</v>
      </c>
      <c r="AY821" s="16" t="s">
        <v>127</v>
      </c>
      <c r="BE821" s="143">
        <f>IF(N821="základní",J821,0)</f>
        <v>0</v>
      </c>
      <c r="BF821" s="143">
        <f>IF(N821="snížená",J821,0)</f>
        <v>0</v>
      </c>
      <c r="BG821" s="143">
        <f>IF(N821="zákl. přenesená",J821,0)</f>
        <v>0</v>
      </c>
      <c r="BH821" s="143">
        <f>IF(N821="sníž. přenesená",J821,0)</f>
        <v>0</v>
      </c>
      <c r="BI821" s="143">
        <f>IF(N821="nulová",J821,0)</f>
        <v>0</v>
      </c>
      <c r="BJ821" s="16" t="s">
        <v>88</v>
      </c>
      <c r="BK821" s="143">
        <f>ROUND(I821*H821,2)</f>
        <v>0</v>
      </c>
      <c r="BL821" s="16" t="s">
        <v>134</v>
      </c>
      <c r="BM821" s="142" t="s">
        <v>775</v>
      </c>
    </row>
    <row r="822" spans="2:65" s="1" customFormat="1" ht="19.5">
      <c r="B822" s="31"/>
      <c r="D822" s="144" t="s">
        <v>136</v>
      </c>
      <c r="F822" s="145" t="s">
        <v>776</v>
      </c>
      <c r="I822" s="146"/>
      <c r="L822" s="31"/>
      <c r="M822" s="147"/>
      <c r="T822" s="55"/>
      <c r="AT822" s="16" t="s">
        <v>136</v>
      </c>
      <c r="AU822" s="16" t="s">
        <v>90</v>
      </c>
    </row>
    <row r="823" spans="2:65" s="1" customFormat="1" ht="11.25">
      <c r="B823" s="31"/>
      <c r="D823" s="148" t="s">
        <v>138</v>
      </c>
      <c r="F823" s="149" t="s">
        <v>777</v>
      </c>
      <c r="I823" s="146"/>
      <c r="L823" s="31"/>
      <c r="M823" s="147"/>
      <c r="T823" s="55"/>
      <c r="AT823" s="16" t="s">
        <v>138</v>
      </c>
      <c r="AU823" s="16" t="s">
        <v>90</v>
      </c>
    </row>
    <row r="824" spans="2:65" s="12" customFormat="1" ht="11.25">
      <c r="B824" s="150"/>
      <c r="D824" s="144" t="s">
        <v>140</v>
      </c>
      <c r="E824" s="151" t="s">
        <v>1</v>
      </c>
      <c r="F824" s="152" t="s">
        <v>754</v>
      </c>
      <c r="H824" s="151" t="s">
        <v>1</v>
      </c>
      <c r="I824" s="153"/>
      <c r="L824" s="150"/>
      <c r="M824" s="154"/>
      <c r="T824" s="155"/>
      <c r="AT824" s="151" t="s">
        <v>140</v>
      </c>
      <c r="AU824" s="151" t="s">
        <v>90</v>
      </c>
      <c r="AV824" s="12" t="s">
        <v>88</v>
      </c>
      <c r="AW824" s="12" t="s">
        <v>36</v>
      </c>
      <c r="AX824" s="12" t="s">
        <v>80</v>
      </c>
      <c r="AY824" s="151" t="s">
        <v>127</v>
      </c>
    </row>
    <row r="825" spans="2:65" s="12" customFormat="1" ht="11.25">
      <c r="B825" s="150"/>
      <c r="D825" s="144" t="s">
        <v>140</v>
      </c>
      <c r="E825" s="151" t="s">
        <v>1</v>
      </c>
      <c r="F825" s="152" t="s">
        <v>142</v>
      </c>
      <c r="H825" s="151" t="s">
        <v>1</v>
      </c>
      <c r="I825" s="153"/>
      <c r="L825" s="150"/>
      <c r="M825" s="154"/>
      <c r="T825" s="155"/>
      <c r="AT825" s="151" t="s">
        <v>140</v>
      </c>
      <c r="AU825" s="151" t="s">
        <v>90</v>
      </c>
      <c r="AV825" s="12" t="s">
        <v>88</v>
      </c>
      <c r="AW825" s="12" t="s">
        <v>36</v>
      </c>
      <c r="AX825" s="12" t="s">
        <v>80</v>
      </c>
      <c r="AY825" s="151" t="s">
        <v>127</v>
      </c>
    </row>
    <row r="826" spans="2:65" s="13" customFormat="1" ht="11.25">
      <c r="B826" s="156"/>
      <c r="D826" s="144" t="s">
        <v>140</v>
      </c>
      <c r="E826" s="157" t="s">
        <v>1</v>
      </c>
      <c r="F826" s="158" t="s">
        <v>205</v>
      </c>
      <c r="H826" s="159">
        <v>8</v>
      </c>
      <c r="I826" s="160"/>
      <c r="L826" s="156"/>
      <c r="M826" s="161"/>
      <c r="T826" s="162"/>
      <c r="AT826" s="157" t="s">
        <v>140</v>
      </c>
      <c r="AU826" s="157" t="s">
        <v>90</v>
      </c>
      <c r="AV826" s="13" t="s">
        <v>90</v>
      </c>
      <c r="AW826" s="13" t="s">
        <v>36</v>
      </c>
      <c r="AX826" s="13" t="s">
        <v>88</v>
      </c>
      <c r="AY826" s="157" t="s">
        <v>127</v>
      </c>
    </row>
    <row r="827" spans="2:65" s="1" customFormat="1" ht="21.75" customHeight="1">
      <c r="B827" s="31"/>
      <c r="C827" s="131" t="s">
        <v>778</v>
      </c>
      <c r="D827" s="131" t="s">
        <v>129</v>
      </c>
      <c r="E827" s="132" t="s">
        <v>779</v>
      </c>
      <c r="F827" s="133" t="s">
        <v>780</v>
      </c>
      <c r="G827" s="134" t="s">
        <v>291</v>
      </c>
      <c r="H827" s="135">
        <v>2</v>
      </c>
      <c r="I827" s="136"/>
      <c r="J827" s="137">
        <f>ROUND(I827*H827,2)</f>
        <v>0</v>
      </c>
      <c r="K827" s="133" t="s">
        <v>133</v>
      </c>
      <c r="L827" s="31"/>
      <c r="M827" s="138" t="s">
        <v>1</v>
      </c>
      <c r="N827" s="139" t="s">
        <v>45</v>
      </c>
      <c r="P827" s="140">
        <f>O827*H827</f>
        <v>0</v>
      </c>
      <c r="Q827" s="140">
        <v>0</v>
      </c>
      <c r="R827" s="140">
        <f>Q827*H827</f>
        <v>0</v>
      </c>
      <c r="S827" s="140">
        <v>1.4189999999999999E-2</v>
      </c>
      <c r="T827" s="141">
        <f>S827*H827</f>
        <v>2.8379999999999999E-2</v>
      </c>
      <c r="AR827" s="142" t="s">
        <v>134</v>
      </c>
      <c r="AT827" s="142" t="s">
        <v>129</v>
      </c>
      <c r="AU827" s="142" t="s">
        <v>90</v>
      </c>
      <c r="AY827" s="16" t="s">
        <v>127</v>
      </c>
      <c r="BE827" s="143">
        <f>IF(N827="základní",J827,0)</f>
        <v>0</v>
      </c>
      <c r="BF827" s="143">
        <f>IF(N827="snížená",J827,0)</f>
        <v>0</v>
      </c>
      <c r="BG827" s="143">
        <f>IF(N827="zákl. přenesená",J827,0)</f>
        <v>0</v>
      </c>
      <c r="BH827" s="143">
        <f>IF(N827="sníž. přenesená",J827,0)</f>
        <v>0</v>
      </c>
      <c r="BI827" s="143">
        <f>IF(N827="nulová",J827,0)</f>
        <v>0</v>
      </c>
      <c r="BJ827" s="16" t="s">
        <v>88</v>
      </c>
      <c r="BK827" s="143">
        <f>ROUND(I827*H827,2)</f>
        <v>0</v>
      </c>
      <c r="BL827" s="16" t="s">
        <v>134</v>
      </c>
      <c r="BM827" s="142" t="s">
        <v>781</v>
      </c>
    </row>
    <row r="828" spans="2:65" s="1" customFormat="1" ht="19.5">
      <c r="B828" s="31"/>
      <c r="D828" s="144" t="s">
        <v>136</v>
      </c>
      <c r="F828" s="145" t="s">
        <v>782</v>
      </c>
      <c r="I828" s="146"/>
      <c r="L828" s="31"/>
      <c r="M828" s="147"/>
      <c r="T828" s="55"/>
      <c r="AT828" s="16" t="s">
        <v>136</v>
      </c>
      <c r="AU828" s="16" t="s">
        <v>90</v>
      </c>
    </row>
    <row r="829" spans="2:65" s="1" customFormat="1" ht="11.25">
      <c r="B829" s="31"/>
      <c r="D829" s="148" t="s">
        <v>138</v>
      </c>
      <c r="F829" s="149" t="s">
        <v>783</v>
      </c>
      <c r="I829" s="146"/>
      <c r="L829" s="31"/>
      <c r="M829" s="147"/>
      <c r="T829" s="55"/>
      <c r="AT829" s="16" t="s">
        <v>138</v>
      </c>
      <c r="AU829" s="16" t="s">
        <v>90</v>
      </c>
    </row>
    <row r="830" spans="2:65" s="12" customFormat="1" ht="11.25">
      <c r="B830" s="150"/>
      <c r="D830" s="144" t="s">
        <v>140</v>
      </c>
      <c r="E830" s="151" t="s">
        <v>1</v>
      </c>
      <c r="F830" s="152" t="s">
        <v>754</v>
      </c>
      <c r="H830" s="151" t="s">
        <v>1</v>
      </c>
      <c r="I830" s="153"/>
      <c r="L830" s="150"/>
      <c r="M830" s="154"/>
      <c r="T830" s="155"/>
      <c r="AT830" s="151" t="s">
        <v>140</v>
      </c>
      <c r="AU830" s="151" t="s">
        <v>90</v>
      </c>
      <c r="AV830" s="12" t="s">
        <v>88</v>
      </c>
      <c r="AW830" s="12" t="s">
        <v>36</v>
      </c>
      <c r="AX830" s="12" t="s">
        <v>80</v>
      </c>
      <c r="AY830" s="151" t="s">
        <v>127</v>
      </c>
    </row>
    <row r="831" spans="2:65" s="12" customFormat="1" ht="11.25">
      <c r="B831" s="150"/>
      <c r="D831" s="144" t="s">
        <v>140</v>
      </c>
      <c r="E831" s="151" t="s">
        <v>1</v>
      </c>
      <c r="F831" s="152" t="s">
        <v>142</v>
      </c>
      <c r="H831" s="151" t="s">
        <v>1</v>
      </c>
      <c r="I831" s="153"/>
      <c r="L831" s="150"/>
      <c r="M831" s="154"/>
      <c r="T831" s="155"/>
      <c r="AT831" s="151" t="s">
        <v>140</v>
      </c>
      <c r="AU831" s="151" t="s">
        <v>90</v>
      </c>
      <c r="AV831" s="12" t="s">
        <v>88</v>
      </c>
      <c r="AW831" s="12" t="s">
        <v>36</v>
      </c>
      <c r="AX831" s="12" t="s">
        <v>80</v>
      </c>
      <c r="AY831" s="151" t="s">
        <v>127</v>
      </c>
    </row>
    <row r="832" spans="2:65" s="13" customFormat="1" ht="11.25">
      <c r="B832" s="156"/>
      <c r="D832" s="144" t="s">
        <v>140</v>
      </c>
      <c r="E832" s="157" t="s">
        <v>1</v>
      </c>
      <c r="F832" s="158" t="s">
        <v>90</v>
      </c>
      <c r="H832" s="159">
        <v>2</v>
      </c>
      <c r="I832" s="160"/>
      <c r="L832" s="156"/>
      <c r="M832" s="161"/>
      <c r="T832" s="162"/>
      <c r="AT832" s="157" t="s">
        <v>140</v>
      </c>
      <c r="AU832" s="157" t="s">
        <v>90</v>
      </c>
      <c r="AV832" s="13" t="s">
        <v>90</v>
      </c>
      <c r="AW832" s="13" t="s">
        <v>36</v>
      </c>
      <c r="AX832" s="13" t="s">
        <v>88</v>
      </c>
      <c r="AY832" s="157" t="s">
        <v>127</v>
      </c>
    </row>
    <row r="833" spans="2:65" s="1" customFormat="1" ht="21.75" customHeight="1">
      <c r="B833" s="31"/>
      <c r="C833" s="131" t="s">
        <v>784</v>
      </c>
      <c r="D833" s="131" t="s">
        <v>129</v>
      </c>
      <c r="E833" s="132" t="s">
        <v>785</v>
      </c>
      <c r="F833" s="133" t="s">
        <v>786</v>
      </c>
      <c r="G833" s="134" t="s">
        <v>291</v>
      </c>
      <c r="H833" s="135">
        <v>5</v>
      </c>
      <c r="I833" s="136"/>
      <c r="J833" s="137">
        <f>ROUND(I833*H833,2)</f>
        <v>0</v>
      </c>
      <c r="K833" s="133" t="s">
        <v>133</v>
      </c>
      <c r="L833" s="31"/>
      <c r="M833" s="138" t="s">
        <v>1</v>
      </c>
      <c r="N833" s="139" t="s">
        <v>45</v>
      </c>
      <c r="P833" s="140">
        <f>O833*H833</f>
        <v>0</v>
      </c>
      <c r="Q833" s="140">
        <v>1.6199999999999999E-3</v>
      </c>
      <c r="R833" s="140">
        <f>Q833*H833</f>
        <v>8.0999999999999996E-3</v>
      </c>
      <c r="S833" s="140">
        <v>0</v>
      </c>
      <c r="T833" s="141">
        <f>S833*H833</f>
        <v>0</v>
      </c>
      <c r="AR833" s="142" t="s">
        <v>134</v>
      </c>
      <c r="AT833" s="142" t="s">
        <v>129</v>
      </c>
      <c r="AU833" s="142" t="s">
        <v>90</v>
      </c>
      <c r="AY833" s="16" t="s">
        <v>127</v>
      </c>
      <c r="BE833" s="143">
        <f>IF(N833="základní",J833,0)</f>
        <v>0</v>
      </c>
      <c r="BF833" s="143">
        <f>IF(N833="snížená",J833,0)</f>
        <v>0</v>
      </c>
      <c r="BG833" s="143">
        <f>IF(N833="zákl. přenesená",J833,0)</f>
        <v>0</v>
      </c>
      <c r="BH833" s="143">
        <f>IF(N833="sníž. přenesená",J833,0)</f>
        <v>0</v>
      </c>
      <c r="BI833" s="143">
        <f>IF(N833="nulová",J833,0)</f>
        <v>0</v>
      </c>
      <c r="BJ833" s="16" t="s">
        <v>88</v>
      </c>
      <c r="BK833" s="143">
        <f>ROUND(I833*H833,2)</f>
        <v>0</v>
      </c>
      <c r="BL833" s="16" t="s">
        <v>134</v>
      </c>
      <c r="BM833" s="142" t="s">
        <v>787</v>
      </c>
    </row>
    <row r="834" spans="2:65" s="1" customFormat="1" ht="29.25">
      <c r="B834" s="31"/>
      <c r="D834" s="144" t="s">
        <v>136</v>
      </c>
      <c r="F834" s="145" t="s">
        <v>788</v>
      </c>
      <c r="I834" s="146"/>
      <c r="L834" s="31"/>
      <c r="M834" s="147"/>
      <c r="T834" s="55"/>
      <c r="AT834" s="16" t="s">
        <v>136</v>
      </c>
      <c r="AU834" s="16" t="s">
        <v>90</v>
      </c>
    </row>
    <row r="835" spans="2:65" s="1" customFormat="1" ht="11.25">
      <c r="B835" s="31"/>
      <c r="D835" s="148" t="s">
        <v>138</v>
      </c>
      <c r="F835" s="149" t="s">
        <v>789</v>
      </c>
      <c r="I835" s="146"/>
      <c r="L835" s="31"/>
      <c r="M835" s="147"/>
      <c r="T835" s="55"/>
      <c r="AT835" s="16" t="s">
        <v>138</v>
      </c>
      <c r="AU835" s="16" t="s">
        <v>90</v>
      </c>
    </row>
    <row r="836" spans="2:65" s="12" customFormat="1" ht="11.25">
      <c r="B836" s="150"/>
      <c r="D836" s="144" t="s">
        <v>140</v>
      </c>
      <c r="E836" s="151" t="s">
        <v>1</v>
      </c>
      <c r="F836" s="152" t="s">
        <v>790</v>
      </c>
      <c r="H836" s="151" t="s">
        <v>1</v>
      </c>
      <c r="I836" s="153"/>
      <c r="L836" s="150"/>
      <c r="M836" s="154"/>
      <c r="T836" s="155"/>
      <c r="AT836" s="151" t="s">
        <v>140</v>
      </c>
      <c r="AU836" s="151" t="s">
        <v>90</v>
      </c>
      <c r="AV836" s="12" t="s">
        <v>88</v>
      </c>
      <c r="AW836" s="12" t="s">
        <v>36</v>
      </c>
      <c r="AX836" s="12" t="s">
        <v>80</v>
      </c>
      <c r="AY836" s="151" t="s">
        <v>127</v>
      </c>
    </row>
    <row r="837" spans="2:65" s="12" customFormat="1" ht="11.25">
      <c r="B837" s="150"/>
      <c r="D837" s="144" t="s">
        <v>140</v>
      </c>
      <c r="E837" s="151" t="s">
        <v>1</v>
      </c>
      <c r="F837" s="152" t="s">
        <v>142</v>
      </c>
      <c r="H837" s="151" t="s">
        <v>1</v>
      </c>
      <c r="I837" s="153"/>
      <c r="L837" s="150"/>
      <c r="M837" s="154"/>
      <c r="T837" s="155"/>
      <c r="AT837" s="151" t="s">
        <v>140</v>
      </c>
      <c r="AU837" s="151" t="s">
        <v>90</v>
      </c>
      <c r="AV837" s="12" t="s">
        <v>88</v>
      </c>
      <c r="AW837" s="12" t="s">
        <v>36</v>
      </c>
      <c r="AX837" s="12" t="s">
        <v>80</v>
      </c>
      <c r="AY837" s="151" t="s">
        <v>127</v>
      </c>
    </row>
    <row r="838" spans="2:65" s="13" customFormat="1" ht="11.25">
      <c r="B838" s="156"/>
      <c r="D838" s="144" t="s">
        <v>140</v>
      </c>
      <c r="E838" s="157" t="s">
        <v>1</v>
      </c>
      <c r="F838" s="158" t="s">
        <v>177</v>
      </c>
      <c r="H838" s="159">
        <v>5</v>
      </c>
      <c r="I838" s="160"/>
      <c r="L838" s="156"/>
      <c r="M838" s="161"/>
      <c r="T838" s="162"/>
      <c r="AT838" s="157" t="s">
        <v>140</v>
      </c>
      <c r="AU838" s="157" t="s">
        <v>90</v>
      </c>
      <c r="AV838" s="13" t="s">
        <v>90</v>
      </c>
      <c r="AW838" s="13" t="s">
        <v>36</v>
      </c>
      <c r="AX838" s="13" t="s">
        <v>88</v>
      </c>
      <c r="AY838" s="157" t="s">
        <v>127</v>
      </c>
    </row>
    <row r="839" spans="2:65" s="1" customFormat="1" ht="24.2" customHeight="1">
      <c r="B839" s="31"/>
      <c r="C839" s="171" t="s">
        <v>791</v>
      </c>
      <c r="D839" s="171" t="s">
        <v>394</v>
      </c>
      <c r="E839" s="172" t="s">
        <v>792</v>
      </c>
      <c r="F839" s="173" t="s">
        <v>793</v>
      </c>
      <c r="G839" s="174" t="s">
        <v>291</v>
      </c>
      <c r="H839" s="175">
        <v>5</v>
      </c>
      <c r="I839" s="176"/>
      <c r="J839" s="177">
        <f>ROUND(I839*H839,2)</f>
        <v>0</v>
      </c>
      <c r="K839" s="173" t="s">
        <v>1</v>
      </c>
      <c r="L839" s="178"/>
      <c r="M839" s="179" t="s">
        <v>1</v>
      </c>
      <c r="N839" s="180" t="s">
        <v>45</v>
      </c>
      <c r="P839" s="140">
        <f>O839*H839</f>
        <v>0</v>
      </c>
      <c r="Q839" s="140">
        <v>1.6199999999999999E-2</v>
      </c>
      <c r="R839" s="140">
        <f>Q839*H839</f>
        <v>8.0999999999999989E-2</v>
      </c>
      <c r="S839" s="140">
        <v>0</v>
      </c>
      <c r="T839" s="141">
        <f>S839*H839</f>
        <v>0</v>
      </c>
      <c r="AR839" s="142" t="s">
        <v>205</v>
      </c>
      <c r="AT839" s="142" t="s">
        <v>394</v>
      </c>
      <c r="AU839" s="142" t="s">
        <v>90</v>
      </c>
      <c r="AY839" s="16" t="s">
        <v>127</v>
      </c>
      <c r="BE839" s="143">
        <f>IF(N839="základní",J839,0)</f>
        <v>0</v>
      </c>
      <c r="BF839" s="143">
        <f>IF(N839="snížená",J839,0)</f>
        <v>0</v>
      </c>
      <c r="BG839" s="143">
        <f>IF(N839="zákl. přenesená",J839,0)</f>
        <v>0</v>
      </c>
      <c r="BH839" s="143">
        <f>IF(N839="sníž. přenesená",J839,0)</f>
        <v>0</v>
      </c>
      <c r="BI839" s="143">
        <f>IF(N839="nulová",J839,0)</f>
        <v>0</v>
      </c>
      <c r="BJ839" s="16" t="s">
        <v>88</v>
      </c>
      <c r="BK839" s="143">
        <f>ROUND(I839*H839,2)</f>
        <v>0</v>
      </c>
      <c r="BL839" s="16" t="s">
        <v>134</v>
      </c>
      <c r="BM839" s="142" t="s">
        <v>794</v>
      </c>
    </row>
    <row r="840" spans="2:65" s="1" customFormat="1" ht="11.25">
      <c r="B840" s="31"/>
      <c r="D840" s="144" t="s">
        <v>136</v>
      </c>
      <c r="F840" s="145" t="s">
        <v>793</v>
      </c>
      <c r="I840" s="146"/>
      <c r="L840" s="31"/>
      <c r="M840" s="147"/>
      <c r="T840" s="55"/>
      <c r="AT840" s="16" t="s">
        <v>136</v>
      </c>
      <c r="AU840" s="16" t="s">
        <v>90</v>
      </c>
    </row>
    <row r="841" spans="2:65" s="12" customFormat="1" ht="11.25">
      <c r="B841" s="150"/>
      <c r="D841" s="144" t="s">
        <v>140</v>
      </c>
      <c r="E841" s="151" t="s">
        <v>1</v>
      </c>
      <c r="F841" s="152" t="s">
        <v>790</v>
      </c>
      <c r="H841" s="151" t="s">
        <v>1</v>
      </c>
      <c r="I841" s="153"/>
      <c r="L841" s="150"/>
      <c r="M841" s="154"/>
      <c r="T841" s="155"/>
      <c r="AT841" s="151" t="s">
        <v>140</v>
      </c>
      <c r="AU841" s="151" t="s">
        <v>90</v>
      </c>
      <c r="AV841" s="12" t="s">
        <v>88</v>
      </c>
      <c r="AW841" s="12" t="s">
        <v>36</v>
      </c>
      <c r="AX841" s="12" t="s">
        <v>80</v>
      </c>
      <c r="AY841" s="151" t="s">
        <v>127</v>
      </c>
    </row>
    <row r="842" spans="2:65" s="12" customFormat="1" ht="11.25">
      <c r="B842" s="150"/>
      <c r="D842" s="144" t="s">
        <v>140</v>
      </c>
      <c r="E842" s="151" t="s">
        <v>1</v>
      </c>
      <c r="F842" s="152" t="s">
        <v>142</v>
      </c>
      <c r="H842" s="151" t="s">
        <v>1</v>
      </c>
      <c r="I842" s="153"/>
      <c r="L842" s="150"/>
      <c r="M842" s="154"/>
      <c r="T842" s="155"/>
      <c r="AT842" s="151" t="s">
        <v>140</v>
      </c>
      <c r="AU842" s="151" t="s">
        <v>90</v>
      </c>
      <c r="AV842" s="12" t="s">
        <v>88</v>
      </c>
      <c r="AW842" s="12" t="s">
        <v>36</v>
      </c>
      <c r="AX842" s="12" t="s">
        <v>80</v>
      </c>
      <c r="AY842" s="151" t="s">
        <v>127</v>
      </c>
    </row>
    <row r="843" spans="2:65" s="13" customFormat="1" ht="11.25">
      <c r="B843" s="156"/>
      <c r="D843" s="144" t="s">
        <v>140</v>
      </c>
      <c r="E843" s="157" t="s">
        <v>1</v>
      </c>
      <c r="F843" s="158" t="s">
        <v>177</v>
      </c>
      <c r="H843" s="159">
        <v>5</v>
      </c>
      <c r="I843" s="160"/>
      <c r="L843" s="156"/>
      <c r="M843" s="161"/>
      <c r="T843" s="162"/>
      <c r="AT843" s="157" t="s">
        <v>140</v>
      </c>
      <c r="AU843" s="157" t="s">
        <v>90</v>
      </c>
      <c r="AV843" s="13" t="s">
        <v>90</v>
      </c>
      <c r="AW843" s="13" t="s">
        <v>36</v>
      </c>
      <c r="AX843" s="13" t="s">
        <v>88</v>
      </c>
      <c r="AY843" s="157" t="s">
        <v>127</v>
      </c>
    </row>
    <row r="844" spans="2:65" s="1" customFormat="1" ht="24.2" customHeight="1">
      <c r="B844" s="31"/>
      <c r="C844" s="171" t="s">
        <v>795</v>
      </c>
      <c r="D844" s="171" t="s">
        <v>394</v>
      </c>
      <c r="E844" s="172" t="s">
        <v>796</v>
      </c>
      <c r="F844" s="173" t="s">
        <v>797</v>
      </c>
      <c r="G844" s="174" t="s">
        <v>291</v>
      </c>
      <c r="H844" s="175">
        <v>5</v>
      </c>
      <c r="I844" s="176"/>
      <c r="J844" s="177">
        <f>ROUND(I844*H844,2)</f>
        <v>0</v>
      </c>
      <c r="K844" s="173" t="s">
        <v>1</v>
      </c>
      <c r="L844" s="178"/>
      <c r="M844" s="179" t="s">
        <v>1</v>
      </c>
      <c r="N844" s="180" t="s">
        <v>45</v>
      </c>
      <c r="P844" s="140">
        <f>O844*H844</f>
        <v>0</v>
      </c>
      <c r="Q844" s="140">
        <v>7.3000000000000001E-3</v>
      </c>
      <c r="R844" s="140">
        <f>Q844*H844</f>
        <v>3.6499999999999998E-2</v>
      </c>
      <c r="S844" s="140">
        <v>0</v>
      </c>
      <c r="T844" s="141">
        <f>S844*H844</f>
        <v>0</v>
      </c>
      <c r="AR844" s="142" t="s">
        <v>205</v>
      </c>
      <c r="AT844" s="142" t="s">
        <v>394</v>
      </c>
      <c r="AU844" s="142" t="s">
        <v>90</v>
      </c>
      <c r="AY844" s="16" t="s">
        <v>127</v>
      </c>
      <c r="BE844" s="143">
        <f>IF(N844="základní",J844,0)</f>
        <v>0</v>
      </c>
      <c r="BF844" s="143">
        <f>IF(N844="snížená",J844,0)</f>
        <v>0</v>
      </c>
      <c r="BG844" s="143">
        <f>IF(N844="zákl. přenesená",J844,0)</f>
        <v>0</v>
      </c>
      <c r="BH844" s="143">
        <f>IF(N844="sníž. přenesená",J844,0)</f>
        <v>0</v>
      </c>
      <c r="BI844" s="143">
        <f>IF(N844="nulová",J844,0)</f>
        <v>0</v>
      </c>
      <c r="BJ844" s="16" t="s">
        <v>88</v>
      </c>
      <c r="BK844" s="143">
        <f>ROUND(I844*H844,2)</f>
        <v>0</v>
      </c>
      <c r="BL844" s="16" t="s">
        <v>134</v>
      </c>
      <c r="BM844" s="142" t="s">
        <v>798</v>
      </c>
    </row>
    <row r="845" spans="2:65" s="1" customFormat="1" ht="11.25">
      <c r="B845" s="31"/>
      <c r="D845" s="144" t="s">
        <v>136</v>
      </c>
      <c r="F845" s="145" t="s">
        <v>797</v>
      </c>
      <c r="I845" s="146"/>
      <c r="L845" s="31"/>
      <c r="M845" s="147"/>
      <c r="T845" s="55"/>
      <c r="AT845" s="16" t="s">
        <v>136</v>
      </c>
      <c r="AU845" s="16" t="s">
        <v>90</v>
      </c>
    </row>
    <row r="846" spans="2:65" s="12" customFormat="1" ht="11.25">
      <c r="B846" s="150"/>
      <c r="D846" s="144" t="s">
        <v>140</v>
      </c>
      <c r="E846" s="151" t="s">
        <v>1</v>
      </c>
      <c r="F846" s="152" t="s">
        <v>790</v>
      </c>
      <c r="H846" s="151" t="s">
        <v>1</v>
      </c>
      <c r="I846" s="153"/>
      <c r="L846" s="150"/>
      <c r="M846" s="154"/>
      <c r="T846" s="155"/>
      <c r="AT846" s="151" t="s">
        <v>140</v>
      </c>
      <c r="AU846" s="151" t="s">
        <v>90</v>
      </c>
      <c r="AV846" s="12" t="s">
        <v>88</v>
      </c>
      <c r="AW846" s="12" t="s">
        <v>36</v>
      </c>
      <c r="AX846" s="12" t="s">
        <v>80</v>
      </c>
      <c r="AY846" s="151" t="s">
        <v>127</v>
      </c>
    </row>
    <row r="847" spans="2:65" s="12" customFormat="1" ht="11.25">
      <c r="B847" s="150"/>
      <c r="D847" s="144" t="s">
        <v>140</v>
      </c>
      <c r="E847" s="151" t="s">
        <v>1</v>
      </c>
      <c r="F847" s="152" t="s">
        <v>142</v>
      </c>
      <c r="H847" s="151" t="s">
        <v>1</v>
      </c>
      <c r="I847" s="153"/>
      <c r="L847" s="150"/>
      <c r="M847" s="154"/>
      <c r="T847" s="155"/>
      <c r="AT847" s="151" t="s">
        <v>140</v>
      </c>
      <c r="AU847" s="151" t="s">
        <v>90</v>
      </c>
      <c r="AV847" s="12" t="s">
        <v>88</v>
      </c>
      <c r="AW847" s="12" t="s">
        <v>36</v>
      </c>
      <c r="AX847" s="12" t="s">
        <v>80</v>
      </c>
      <c r="AY847" s="151" t="s">
        <v>127</v>
      </c>
    </row>
    <row r="848" spans="2:65" s="13" customFormat="1" ht="11.25">
      <c r="B848" s="156"/>
      <c r="D848" s="144" t="s">
        <v>140</v>
      </c>
      <c r="E848" s="157" t="s">
        <v>1</v>
      </c>
      <c r="F848" s="158" t="s">
        <v>177</v>
      </c>
      <c r="H848" s="159">
        <v>5</v>
      </c>
      <c r="I848" s="160"/>
      <c r="L848" s="156"/>
      <c r="M848" s="161"/>
      <c r="T848" s="162"/>
      <c r="AT848" s="157" t="s">
        <v>140</v>
      </c>
      <c r="AU848" s="157" t="s">
        <v>90</v>
      </c>
      <c r="AV848" s="13" t="s">
        <v>90</v>
      </c>
      <c r="AW848" s="13" t="s">
        <v>36</v>
      </c>
      <c r="AX848" s="13" t="s">
        <v>88</v>
      </c>
      <c r="AY848" s="157" t="s">
        <v>127</v>
      </c>
    </row>
    <row r="849" spans="2:65" s="1" customFormat="1" ht="21.75" customHeight="1">
      <c r="B849" s="31"/>
      <c r="C849" s="131" t="s">
        <v>799</v>
      </c>
      <c r="D849" s="131" t="s">
        <v>129</v>
      </c>
      <c r="E849" s="132" t="s">
        <v>800</v>
      </c>
      <c r="F849" s="133" t="s">
        <v>801</v>
      </c>
      <c r="G849" s="134" t="s">
        <v>291</v>
      </c>
      <c r="H849" s="135">
        <v>5</v>
      </c>
      <c r="I849" s="136"/>
      <c r="J849" s="137">
        <f>ROUND(I849*H849,2)</f>
        <v>0</v>
      </c>
      <c r="K849" s="133" t="s">
        <v>133</v>
      </c>
      <c r="L849" s="31"/>
      <c r="M849" s="138" t="s">
        <v>1</v>
      </c>
      <c r="N849" s="139" t="s">
        <v>45</v>
      </c>
      <c r="P849" s="140">
        <f>O849*H849</f>
        <v>0</v>
      </c>
      <c r="Q849" s="140">
        <v>0</v>
      </c>
      <c r="R849" s="140">
        <f>Q849*H849</f>
        <v>0</v>
      </c>
      <c r="S849" s="140">
        <v>1.7299999999999999E-2</v>
      </c>
      <c r="T849" s="141">
        <f>S849*H849</f>
        <v>8.6499999999999994E-2</v>
      </c>
      <c r="AR849" s="142" t="s">
        <v>134</v>
      </c>
      <c r="AT849" s="142" t="s">
        <v>129</v>
      </c>
      <c r="AU849" s="142" t="s">
        <v>90</v>
      </c>
      <c r="AY849" s="16" t="s">
        <v>127</v>
      </c>
      <c r="BE849" s="143">
        <f>IF(N849="základní",J849,0)</f>
        <v>0</v>
      </c>
      <c r="BF849" s="143">
        <f>IF(N849="snížená",J849,0)</f>
        <v>0</v>
      </c>
      <c r="BG849" s="143">
        <f>IF(N849="zákl. přenesená",J849,0)</f>
        <v>0</v>
      </c>
      <c r="BH849" s="143">
        <f>IF(N849="sníž. přenesená",J849,0)</f>
        <v>0</v>
      </c>
      <c r="BI849" s="143">
        <f>IF(N849="nulová",J849,0)</f>
        <v>0</v>
      </c>
      <c r="BJ849" s="16" t="s">
        <v>88</v>
      </c>
      <c r="BK849" s="143">
        <f>ROUND(I849*H849,2)</f>
        <v>0</v>
      </c>
      <c r="BL849" s="16" t="s">
        <v>134</v>
      </c>
      <c r="BM849" s="142" t="s">
        <v>802</v>
      </c>
    </row>
    <row r="850" spans="2:65" s="1" customFormat="1" ht="19.5">
      <c r="B850" s="31"/>
      <c r="D850" s="144" t="s">
        <v>136</v>
      </c>
      <c r="F850" s="145" t="s">
        <v>803</v>
      </c>
      <c r="I850" s="146"/>
      <c r="L850" s="31"/>
      <c r="M850" s="147"/>
      <c r="T850" s="55"/>
      <c r="AT850" s="16" t="s">
        <v>136</v>
      </c>
      <c r="AU850" s="16" t="s">
        <v>90</v>
      </c>
    </row>
    <row r="851" spans="2:65" s="1" customFormat="1" ht="11.25">
      <c r="B851" s="31"/>
      <c r="D851" s="148" t="s">
        <v>138</v>
      </c>
      <c r="F851" s="149" t="s">
        <v>804</v>
      </c>
      <c r="I851" s="146"/>
      <c r="L851" s="31"/>
      <c r="M851" s="147"/>
      <c r="T851" s="55"/>
      <c r="AT851" s="16" t="s">
        <v>138</v>
      </c>
      <c r="AU851" s="16" t="s">
        <v>90</v>
      </c>
    </row>
    <row r="852" spans="2:65" s="12" customFormat="1" ht="11.25">
      <c r="B852" s="150"/>
      <c r="D852" s="144" t="s">
        <v>140</v>
      </c>
      <c r="E852" s="151" t="s">
        <v>1</v>
      </c>
      <c r="F852" s="152" t="s">
        <v>790</v>
      </c>
      <c r="H852" s="151" t="s">
        <v>1</v>
      </c>
      <c r="I852" s="153"/>
      <c r="L852" s="150"/>
      <c r="M852" s="154"/>
      <c r="T852" s="155"/>
      <c r="AT852" s="151" t="s">
        <v>140</v>
      </c>
      <c r="AU852" s="151" t="s">
        <v>90</v>
      </c>
      <c r="AV852" s="12" t="s">
        <v>88</v>
      </c>
      <c r="AW852" s="12" t="s">
        <v>36</v>
      </c>
      <c r="AX852" s="12" t="s">
        <v>80</v>
      </c>
      <c r="AY852" s="151" t="s">
        <v>127</v>
      </c>
    </row>
    <row r="853" spans="2:65" s="12" customFormat="1" ht="11.25">
      <c r="B853" s="150"/>
      <c r="D853" s="144" t="s">
        <v>140</v>
      </c>
      <c r="E853" s="151" t="s">
        <v>1</v>
      </c>
      <c r="F853" s="152" t="s">
        <v>142</v>
      </c>
      <c r="H853" s="151" t="s">
        <v>1</v>
      </c>
      <c r="I853" s="153"/>
      <c r="L853" s="150"/>
      <c r="M853" s="154"/>
      <c r="T853" s="155"/>
      <c r="AT853" s="151" t="s">
        <v>140</v>
      </c>
      <c r="AU853" s="151" t="s">
        <v>90</v>
      </c>
      <c r="AV853" s="12" t="s">
        <v>88</v>
      </c>
      <c r="AW853" s="12" t="s">
        <v>36</v>
      </c>
      <c r="AX853" s="12" t="s">
        <v>80</v>
      </c>
      <c r="AY853" s="151" t="s">
        <v>127</v>
      </c>
    </row>
    <row r="854" spans="2:65" s="13" customFormat="1" ht="11.25">
      <c r="B854" s="156"/>
      <c r="D854" s="144" t="s">
        <v>140</v>
      </c>
      <c r="E854" s="157" t="s">
        <v>1</v>
      </c>
      <c r="F854" s="158" t="s">
        <v>177</v>
      </c>
      <c r="H854" s="159">
        <v>5</v>
      </c>
      <c r="I854" s="160"/>
      <c r="L854" s="156"/>
      <c r="M854" s="161"/>
      <c r="T854" s="162"/>
      <c r="AT854" s="157" t="s">
        <v>140</v>
      </c>
      <c r="AU854" s="157" t="s">
        <v>90</v>
      </c>
      <c r="AV854" s="13" t="s">
        <v>90</v>
      </c>
      <c r="AW854" s="13" t="s">
        <v>36</v>
      </c>
      <c r="AX854" s="13" t="s">
        <v>88</v>
      </c>
      <c r="AY854" s="157" t="s">
        <v>127</v>
      </c>
    </row>
    <row r="855" spans="2:65" s="1" customFormat="1" ht="16.5" customHeight="1">
      <c r="B855" s="31"/>
      <c r="C855" s="131" t="s">
        <v>805</v>
      </c>
      <c r="D855" s="131" t="s">
        <v>129</v>
      </c>
      <c r="E855" s="132" t="s">
        <v>806</v>
      </c>
      <c r="F855" s="133" t="s">
        <v>807</v>
      </c>
      <c r="G855" s="134" t="s">
        <v>291</v>
      </c>
      <c r="H855" s="135">
        <v>4</v>
      </c>
      <c r="I855" s="136"/>
      <c r="J855" s="137">
        <f>ROUND(I855*H855,2)</f>
        <v>0</v>
      </c>
      <c r="K855" s="133" t="s">
        <v>133</v>
      </c>
      <c r="L855" s="31"/>
      <c r="M855" s="138" t="s">
        <v>1</v>
      </c>
      <c r="N855" s="139" t="s">
        <v>45</v>
      </c>
      <c r="P855" s="140">
        <f>O855*H855</f>
        <v>0</v>
      </c>
      <c r="Q855" s="140">
        <v>1.3600000000000001E-3</v>
      </c>
      <c r="R855" s="140">
        <f>Q855*H855</f>
        <v>5.4400000000000004E-3</v>
      </c>
      <c r="S855" s="140">
        <v>0</v>
      </c>
      <c r="T855" s="141">
        <f>S855*H855</f>
        <v>0</v>
      </c>
      <c r="AR855" s="142" t="s">
        <v>134</v>
      </c>
      <c r="AT855" s="142" t="s">
        <v>129</v>
      </c>
      <c r="AU855" s="142" t="s">
        <v>90</v>
      </c>
      <c r="AY855" s="16" t="s">
        <v>127</v>
      </c>
      <c r="BE855" s="143">
        <f>IF(N855="základní",J855,0)</f>
        <v>0</v>
      </c>
      <c r="BF855" s="143">
        <f>IF(N855="snížená",J855,0)</f>
        <v>0</v>
      </c>
      <c r="BG855" s="143">
        <f>IF(N855="zákl. přenesená",J855,0)</f>
        <v>0</v>
      </c>
      <c r="BH855" s="143">
        <f>IF(N855="sníž. přenesená",J855,0)</f>
        <v>0</v>
      </c>
      <c r="BI855" s="143">
        <f>IF(N855="nulová",J855,0)</f>
        <v>0</v>
      </c>
      <c r="BJ855" s="16" t="s">
        <v>88</v>
      </c>
      <c r="BK855" s="143">
        <f>ROUND(I855*H855,2)</f>
        <v>0</v>
      </c>
      <c r="BL855" s="16" t="s">
        <v>134</v>
      </c>
      <c r="BM855" s="142" t="s">
        <v>808</v>
      </c>
    </row>
    <row r="856" spans="2:65" s="1" customFormat="1" ht="19.5">
      <c r="B856" s="31"/>
      <c r="D856" s="144" t="s">
        <v>136</v>
      </c>
      <c r="F856" s="145" t="s">
        <v>809</v>
      </c>
      <c r="I856" s="146"/>
      <c r="L856" s="31"/>
      <c r="M856" s="147"/>
      <c r="T856" s="55"/>
      <c r="AT856" s="16" t="s">
        <v>136</v>
      </c>
      <c r="AU856" s="16" t="s">
        <v>90</v>
      </c>
    </row>
    <row r="857" spans="2:65" s="1" customFormat="1" ht="11.25">
      <c r="B857" s="31"/>
      <c r="D857" s="148" t="s">
        <v>138</v>
      </c>
      <c r="F857" s="149" t="s">
        <v>810</v>
      </c>
      <c r="I857" s="146"/>
      <c r="L857" s="31"/>
      <c r="M857" s="147"/>
      <c r="T857" s="55"/>
      <c r="AT857" s="16" t="s">
        <v>138</v>
      </c>
      <c r="AU857" s="16" t="s">
        <v>90</v>
      </c>
    </row>
    <row r="858" spans="2:65" s="12" customFormat="1" ht="11.25">
      <c r="B858" s="150"/>
      <c r="D858" s="144" t="s">
        <v>140</v>
      </c>
      <c r="E858" s="151" t="s">
        <v>1</v>
      </c>
      <c r="F858" s="152" t="s">
        <v>790</v>
      </c>
      <c r="H858" s="151" t="s">
        <v>1</v>
      </c>
      <c r="I858" s="153"/>
      <c r="L858" s="150"/>
      <c r="M858" s="154"/>
      <c r="T858" s="155"/>
      <c r="AT858" s="151" t="s">
        <v>140</v>
      </c>
      <c r="AU858" s="151" t="s">
        <v>90</v>
      </c>
      <c r="AV858" s="12" t="s">
        <v>88</v>
      </c>
      <c r="AW858" s="12" t="s">
        <v>36</v>
      </c>
      <c r="AX858" s="12" t="s">
        <v>80</v>
      </c>
      <c r="AY858" s="151" t="s">
        <v>127</v>
      </c>
    </row>
    <row r="859" spans="2:65" s="12" customFormat="1" ht="11.25">
      <c r="B859" s="150"/>
      <c r="D859" s="144" t="s">
        <v>140</v>
      </c>
      <c r="E859" s="151" t="s">
        <v>1</v>
      </c>
      <c r="F859" s="152" t="s">
        <v>142</v>
      </c>
      <c r="H859" s="151" t="s">
        <v>1</v>
      </c>
      <c r="I859" s="153"/>
      <c r="L859" s="150"/>
      <c r="M859" s="154"/>
      <c r="T859" s="155"/>
      <c r="AT859" s="151" t="s">
        <v>140</v>
      </c>
      <c r="AU859" s="151" t="s">
        <v>90</v>
      </c>
      <c r="AV859" s="12" t="s">
        <v>88</v>
      </c>
      <c r="AW859" s="12" t="s">
        <v>36</v>
      </c>
      <c r="AX859" s="12" t="s">
        <v>80</v>
      </c>
      <c r="AY859" s="151" t="s">
        <v>127</v>
      </c>
    </row>
    <row r="860" spans="2:65" s="13" customFormat="1" ht="11.25">
      <c r="B860" s="156"/>
      <c r="D860" s="144" t="s">
        <v>140</v>
      </c>
      <c r="E860" s="157" t="s">
        <v>1</v>
      </c>
      <c r="F860" s="158" t="s">
        <v>134</v>
      </c>
      <c r="H860" s="159">
        <v>4</v>
      </c>
      <c r="I860" s="160"/>
      <c r="L860" s="156"/>
      <c r="M860" s="161"/>
      <c r="T860" s="162"/>
      <c r="AT860" s="157" t="s">
        <v>140</v>
      </c>
      <c r="AU860" s="157" t="s">
        <v>90</v>
      </c>
      <c r="AV860" s="13" t="s">
        <v>90</v>
      </c>
      <c r="AW860" s="13" t="s">
        <v>36</v>
      </c>
      <c r="AX860" s="13" t="s">
        <v>88</v>
      </c>
      <c r="AY860" s="157" t="s">
        <v>127</v>
      </c>
    </row>
    <row r="861" spans="2:65" s="1" customFormat="1" ht="16.5" customHeight="1">
      <c r="B861" s="31"/>
      <c r="C861" s="171" t="s">
        <v>811</v>
      </c>
      <c r="D861" s="171" t="s">
        <v>394</v>
      </c>
      <c r="E861" s="172" t="s">
        <v>812</v>
      </c>
      <c r="F861" s="173" t="s">
        <v>813</v>
      </c>
      <c r="G861" s="174" t="s">
        <v>291</v>
      </c>
      <c r="H861" s="175">
        <v>4</v>
      </c>
      <c r="I861" s="176"/>
      <c r="J861" s="177">
        <f>ROUND(I861*H861,2)</f>
        <v>0</v>
      </c>
      <c r="K861" s="173" t="s">
        <v>1</v>
      </c>
      <c r="L861" s="178"/>
      <c r="M861" s="179" t="s">
        <v>1</v>
      </c>
      <c r="N861" s="180" t="s">
        <v>45</v>
      </c>
      <c r="P861" s="140">
        <f>O861*H861</f>
        <v>0</v>
      </c>
      <c r="Q861" s="140">
        <v>3.7999999999999999E-2</v>
      </c>
      <c r="R861" s="140">
        <f>Q861*H861</f>
        <v>0.152</v>
      </c>
      <c r="S861" s="140">
        <v>0</v>
      </c>
      <c r="T861" s="141">
        <f>S861*H861</f>
        <v>0</v>
      </c>
      <c r="AR861" s="142" t="s">
        <v>205</v>
      </c>
      <c r="AT861" s="142" t="s">
        <v>394</v>
      </c>
      <c r="AU861" s="142" t="s">
        <v>90</v>
      </c>
      <c r="AY861" s="16" t="s">
        <v>127</v>
      </c>
      <c r="BE861" s="143">
        <f>IF(N861="základní",J861,0)</f>
        <v>0</v>
      </c>
      <c r="BF861" s="143">
        <f>IF(N861="snížená",J861,0)</f>
        <v>0</v>
      </c>
      <c r="BG861" s="143">
        <f>IF(N861="zákl. přenesená",J861,0)</f>
        <v>0</v>
      </c>
      <c r="BH861" s="143">
        <f>IF(N861="sníž. přenesená",J861,0)</f>
        <v>0</v>
      </c>
      <c r="BI861" s="143">
        <f>IF(N861="nulová",J861,0)</f>
        <v>0</v>
      </c>
      <c r="BJ861" s="16" t="s">
        <v>88</v>
      </c>
      <c r="BK861" s="143">
        <f>ROUND(I861*H861,2)</f>
        <v>0</v>
      </c>
      <c r="BL861" s="16" t="s">
        <v>134</v>
      </c>
      <c r="BM861" s="142" t="s">
        <v>814</v>
      </c>
    </row>
    <row r="862" spans="2:65" s="1" customFormat="1" ht="11.25">
      <c r="B862" s="31"/>
      <c r="D862" s="144" t="s">
        <v>136</v>
      </c>
      <c r="F862" s="145" t="s">
        <v>815</v>
      </c>
      <c r="I862" s="146"/>
      <c r="L862" s="31"/>
      <c r="M862" s="147"/>
      <c r="T862" s="55"/>
      <c r="AT862" s="16" t="s">
        <v>136</v>
      </c>
      <c r="AU862" s="16" t="s">
        <v>90</v>
      </c>
    </row>
    <row r="863" spans="2:65" s="12" customFormat="1" ht="11.25">
      <c r="B863" s="150"/>
      <c r="D863" s="144" t="s">
        <v>140</v>
      </c>
      <c r="E863" s="151" t="s">
        <v>1</v>
      </c>
      <c r="F863" s="152" t="s">
        <v>790</v>
      </c>
      <c r="H863" s="151" t="s">
        <v>1</v>
      </c>
      <c r="I863" s="153"/>
      <c r="L863" s="150"/>
      <c r="M863" s="154"/>
      <c r="T863" s="155"/>
      <c r="AT863" s="151" t="s">
        <v>140</v>
      </c>
      <c r="AU863" s="151" t="s">
        <v>90</v>
      </c>
      <c r="AV863" s="12" t="s">
        <v>88</v>
      </c>
      <c r="AW863" s="12" t="s">
        <v>36</v>
      </c>
      <c r="AX863" s="12" t="s">
        <v>80</v>
      </c>
      <c r="AY863" s="151" t="s">
        <v>127</v>
      </c>
    </row>
    <row r="864" spans="2:65" s="12" customFormat="1" ht="11.25">
      <c r="B864" s="150"/>
      <c r="D864" s="144" t="s">
        <v>140</v>
      </c>
      <c r="E864" s="151" t="s">
        <v>1</v>
      </c>
      <c r="F864" s="152" t="s">
        <v>142</v>
      </c>
      <c r="H864" s="151" t="s">
        <v>1</v>
      </c>
      <c r="I864" s="153"/>
      <c r="L864" s="150"/>
      <c r="M864" s="154"/>
      <c r="T864" s="155"/>
      <c r="AT864" s="151" t="s">
        <v>140</v>
      </c>
      <c r="AU864" s="151" t="s">
        <v>90</v>
      </c>
      <c r="AV864" s="12" t="s">
        <v>88</v>
      </c>
      <c r="AW864" s="12" t="s">
        <v>36</v>
      </c>
      <c r="AX864" s="12" t="s">
        <v>80</v>
      </c>
      <c r="AY864" s="151" t="s">
        <v>127</v>
      </c>
    </row>
    <row r="865" spans="2:65" s="13" customFormat="1" ht="11.25">
      <c r="B865" s="156"/>
      <c r="D865" s="144" t="s">
        <v>140</v>
      </c>
      <c r="E865" s="157" t="s">
        <v>1</v>
      </c>
      <c r="F865" s="158" t="s">
        <v>134</v>
      </c>
      <c r="H865" s="159">
        <v>4</v>
      </c>
      <c r="I865" s="160"/>
      <c r="L865" s="156"/>
      <c r="M865" s="161"/>
      <c r="T865" s="162"/>
      <c r="AT865" s="157" t="s">
        <v>140</v>
      </c>
      <c r="AU865" s="157" t="s">
        <v>90</v>
      </c>
      <c r="AV865" s="13" t="s">
        <v>90</v>
      </c>
      <c r="AW865" s="13" t="s">
        <v>36</v>
      </c>
      <c r="AX865" s="13" t="s">
        <v>88</v>
      </c>
      <c r="AY865" s="157" t="s">
        <v>127</v>
      </c>
    </row>
    <row r="866" spans="2:65" s="1" customFormat="1" ht="21.75" customHeight="1">
      <c r="B866" s="31"/>
      <c r="C866" s="131" t="s">
        <v>816</v>
      </c>
      <c r="D866" s="131" t="s">
        <v>129</v>
      </c>
      <c r="E866" s="132" t="s">
        <v>817</v>
      </c>
      <c r="F866" s="133" t="s">
        <v>818</v>
      </c>
      <c r="G866" s="134" t="s">
        <v>291</v>
      </c>
      <c r="H866" s="135">
        <v>4</v>
      </c>
      <c r="I866" s="136"/>
      <c r="J866" s="137">
        <f>ROUND(I866*H866,2)</f>
        <v>0</v>
      </c>
      <c r="K866" s="133" t="s">
        <v>133</v>
      </c>
      <c r="L866" s="31"/>
      <c r="M866" s="138" t="s">
        <v>1</v>
      </c>
      <c r="N866" s="139" t="s">
        <v>45</v>
      </c>
      <c r="P866" s="140">
        <f>O866*H866</f>
        <v>0</v>
      </c>
      <c r="Q866" s="140">
        <v>0</v>
      </c>
      <c r="R866" s="140">
        <f>Q866*H866</f>
        <v>0</v>
      </c>
      <c r="S866" s="140">
        <v>3.3000000000000002E-2</v>
      </c>
      <c r="T866" s="141">
        <f>S866*H866</f>
        <v>0.13200000000000001</v>
      </c>
      <c r="AR866" s="142" t="s">
        <v>134</v>
      </c>
      <c r="AT866" s="142" t="s">
        <v>129</v>
      </c>
      <c r="AU866" s="142" t="s">
        <v>90</v>
      </c>
      <c r="AY866" s="16" t="s">
        <v>127</v>
      </c>
      <c r="BE866" s="143">
        <f>IF(N866="základní",J866,0)</f>
        <v>0</v>
      </c>
      <c r="BF866" s="143">
        <f>IF(N866="snížená",J866,0)</f>
        <v>0</v>
      </c>
      <c r="BG866" s="143">
        <f>IF(N866="zákl. přenesená",J866,0)</f>
        <v>0</v>
      </c>
      <c r="BH866" s="143">
        <f>IF(N866="sníž. přenesená",J866,0)</f>
        <v>0</v>
      </c>
      <c r="BI866" s="143">
        <f>IF(N866="nulová",J866,0)</f>
        <v>0</v>
      </c>
      <c r="BJ866" s="16" t="s">
        <v>88</v>
      </c>
      <c r="BK866" s="143">
        <f>ROUND(I866*H866,2)</f>
        <v>0</v>
      </c>
      <c r="BL866" s="16" t="s">
        <v>134</v>
      </c>
      <c r="BM866" s="142" t="s">
        <v>819</v>
      </c>
    </row>
    <row r="867" spans="2:65" s="1" customFormat="1" ht="19.5">
      <c r="B867" s="31"/>
      <c r="D867" s="144" t="s">
        <v>136</v>
      </c>
      <c r="F867" s="145" t="s">
        <v>820</v>
      </c>
      <c r="I867" s="146"/>
      <c r="L867" s="31"/>
      <c r="M867" s="147"/>
      <c r="T867" s="55"/>
      <c r="AT867" s="16" t="s">
        <v>136</v>
      </c>
      <c r="AU867" s="16" t="s">
        <v>90</v>
      </c>
    </row>
    <row r="868" spans="2:65" s="1" customFormat="1" ht="11.25">
      <c r="B868" s="31"/>
      <c r="D868" s="148" t="s">
        <v>138</v>
      </c>
      <c r="F868" s="149" t="s">
        <v>821</v>
      </c>
      <c r="I868" s="146"/>
      <c r="L868" s="31"/>
      <c r="M868" s="147"/>
      <c r="T868" s="55"/>
      <c r="AT868" s="16" t="s">
        <v>138</v>
      </c>
      <c r="AU868" s="16" t="s">
        <v>90</v>
      </c>
    </row>
    <row r="869" spans="2:65" s="12" customFormat="1" ht="11.25">
      <c r="B869" s="150"/>
      <c r="D869" s="144" t="s">
        <v>140</v>
      </c>
      <c r="E869" s="151" t="s">
        <v>1</v>
      </c>
      <c r="F869" s="152" t="s">
        <v>295</v>
      </c>
      <c r="H869" s="151" t="s">
        <v>1</v>
      </c>
      <c r="I869" s="153"/>
      <c r="L869" s="150"/>
      <c r="M869" s="154"/>
      <c r="T869" s="155"/>
      <c r="AT869" s="151" t="s">
        <v>140</v>
      </c>
      <c r="AU869" s="151" t="s">
        <v>90</v>
      </c>
      <c r="AV869" s="12" t="s">
        <v>88</v>
      </c>
      <c r="AW869" s="12" t="s">
        <v>36</v>
      </c>
      <c r="AX869" s="12" t="s">
        <v>80</v>
      </c>
      <c r="AY869" s="151" t="s">
        <v>127</v>
      </c>
    </row>
    <row r="870" spans="2:65" s="13" customFormat="1" ht="11.25">
      <c r="B870" s="156"/>
      <c r="D870" s="144" t="s">
        <v>140</v>
      </c>
      <c r="E870" s="157" t="s">
        <v>1</v>
      </c>
      <c r="F870" s="158" t="s">
        <v>134</v>
      </c>
      <c r="H870" s="159">
        <v>4</v>
      </c>
      <c r="I870" s="160"/>
      <c r="L870" s="156"/>
      <c r="M870" s="161"/>
      <c r="T870" s="162"/>
      <c r="AT870" s="157" t="s">
        <v>140</v>
      </c>
      <c r="AU870" s="157" t="s">
        <v>90</v>
      </c>
      <c r="AV870" s="13" t="s">
        <v>90</v>
      </c>
      <c r="AW870" s="13" t="s">
        <v>36</v>
      </c>
      <c r="AX870" s="13" t="s">
        <v>88</v>
      </c>
      <c r="AY870" s="157" t="s">
        <v>127</v>
      </c>
    </row>
    <row r="871" spans="2:65" s="1" customFormat="1" ht="21.75" customHeight="1">
      <c r="B871" s="31"/>
      <c r="C871" s="131" t="s">
        <v>822</v>
      </c>
      <c r="D871" s="131" t="s">
        <v>129</v>
      </c>
      <c r="E871" s="132" t="s">
        <v>823</v>
      </c>
      <c r="F871" s="133" t="s">
        <v>824</v>
      </c>
      <c r="G871" s="134" t="s">
        <v>291</v>
      </c>
      <c r="H871" s="135">
        <v>1</v>
      </c>
      <c r="I871" s="136"/>
      <c r="J871" s="137">
        <f>ROUND(I871*H871,2)</f>
        <v>0</v>
      </c>
      <c r="K871" s="133" t="s">
        <v>133</v>
      </c>
      <c r="L871" s="31"/>
      <c r="M871" s="138" t="s">
        <v>1</v>
      </c>
      <c r="N871" s="139" t="s">
        <v>45</v>
      </c>
      <c r="P871" s="140">
        <f>O871*H871</f>
        <v>0</v>
      </c>
      <c r="Q871" s="140">
        <v>1.65E-3</v>
      </c>
      <c r="R871" s="140">
        <f>Q871*H871</f>
        <v>1.65E-3</v>
      </c>
      <c r="S871" s="140">
        <v>0</v>
      </c>
      <c r="T871" s="141">
        <f>S871*H871</f>
        <v>0</v>
      </c>
      <c r="AR871" s="142" t="s">
        <v>134</v>
      </c>
      <c r="AT871" s="142" t="s">
        <v>129</v>
      </c>
      <c r="AU871" s="142" t="s">
        <v>90</v>
      </c>
      <c r="AY871" s="16" t="s">
        <v>127</v>
      </c>
      <c r="BE871" s="143">
        <f>IF(N871="základní",J871,0)</f>
        <v>0</v>
      </c>
      <c r="BF871" s="143">
        <f>IF(N871="snížená",J871,0)</f>
        <v>0</v>
      </c>
      <c r="BG871" s="143">
        <f>IF(N871="zákl. přenesená",J871,0)</f>
        <v>0</v>
      </c>
      <c r="BH871" s="143">
        <f>IF(N871="sníž. přenesená",J871,0)</f>
        <v>0</v>
      </c>
      <c r="BI871" s="143">
        <f>IF(N871="nulová",J871,0)</f>
        <v>0</v>
      </c>
      <c r="BJ871" s="16" t="s">
        <v>88</v>
      </c>
      <c r="BK871" s="143">
        <f>ROUND(I871*H871,2)</f>
        <v>0</v>
      </c>
      <c r="BL871" s="16" t="s">
        <v>134</v>
      </c>
      <c r="BM871" s="142" t="s">
        <v>825</v>
      </c>
    </row>
    <row r="872" spans="2:65" s="1" customFormat="1" ht="29.25">
      <c r="B872" s="31"/>
      <c r="D872" s="144" t="s">
        <v>136</v>
      </c>
      <c r="F872" s="145" t="s">
        <v>826</v>
      </c>
      <c r="I872" s="146"/>
      <c r="L872" s="31"/>
      <c r="M872" s="147"/>
      <c r="T872" s="55"/>
      <c r="AT872" s="16" t="s">
        <v>136</v>
      </c>
      <c r="AU872" s="16" t="s">
        <v>90</v>
      </c>
    </row>
    <row r="873" spans="2:65" s="1" customFormat="1" ht="11.25">
      <c r="B873" s="31"/>
      <c r="D873" s="148" t="s">
        <v>138</v>
      </c>
      <c r="F873" s="149" t="s">
        <v>827</v>
      </c>
      <c r="I873" s="146"/>
      <c r="L873" s="31"/>
      <c r="M873" s="147"/>
      <c r="T873" s="55"/>
      <c r="AT873" s="16" t="s">
        <v>138</v>
      </c>
      <c r="AU873" s="16" t="s">
        <v>90</v>
      </c>
    </row>
    <row r="874" spans="2:65" s="12" customFormat="1" ht="11.25">
      <c r="B874" s="150"/>
      <c r="D874" s="144" t="s">
        <v>140</v>
      </c>
      <c r="E874" s="151" t="s">
        <v>1</v>
      </c>
      <c r="F874" s="152" t="s">
        <v>790</v>
      </c>
      <c r="H874" s="151" t="s">
        <v>1</v>
      </c>
      <c r="I874" s="153"/>
      <c r="L874" s="150"/>
      <c r="M874" s="154"/>
      <c r="T874" s="155"/>
      <c r="AT874" s="151" t="s">
        <v>140</v>
      </c>
      <c r="AU874" s="151" t="s">
        <v>90</v>
      </c>
      <c r="AV874" s="12" t="s">
        <v>88</v>
      </c>
      <c r="AW874" s="12" t="s">
        <v>36</v>
      </c>
      <c r="AX874" s="12" t="s">
        <v>80</v>
      </c>
      <c r="AY874" s="151" t="s">
        <v>127</v>
      </c>
    </row>
    <row r="875" spans="2:65" s="12" customFormat="1" ht="11.25">
      <c r="B875" s="150"/>
      <c r="D875" s="144" t="s">
        <v>140</v>
      </c>
      <c r="E875" s="151" t="s">
        <v>1</v>
      </c>
      <c r="F875" s="152" t="s">
        <v>142</v>
      </c>
      <c r="H875" s="151" t="s">
        <v>1</v>
      </c>
      <c r="I875" s="153"/>
      <c r="L875" s="150"/>
      <c r="M875" s="154"/>
      <c r="T875" s="155"/>
      <c r="AT875" s="151" t="s">
        <v>140</v>
      </c>
      <c r="AU875" s="151" t="s">
        <v>90</v>
      </c>
      <c r="AV875" s="12" t="s">
        <v>88</v>
      </c>
      <c r="AW875" s="12" t="s">
        <v>36</v>
      </c>
      <c r="AX875" s="12" t="s">
        <v>80</v>
      </c>
      <c r="AY875" s="151" t="s">
        <v>127</v>
      </c>
    </row>
    <row r="876" spans="2:65" s="13" customFormat="1" ht="11.25">
      <c r="B876" s="156"/>
      <c r="D876" s="144" t="s">
        <v>140</v>
      </c>
      <c r="E876" s="157" t="s">
        <v>1</v>
      </c>
      <c r="F876" s="158" t="s">
        <v>88</v>
      </c>
      <c r="H876" s="159">
        <v>1</v>
      </c>
      <c r="I876" s="160"/>
      <c r="L876" s="156"/>
      <c r="M876" s="161"/>
      <c r="T876" s="162"/>
      <c r="AT876" s="157" t="s">
        <v>140</v>
      </c>
      <c r="AU876" s="157" t="s">
        <v>90</v>
      </c>
      <c r="AV876" s="13" t="s">
        <v>90</v>
      </c>
      <c r="AW876" s="13" t="s">
        <v>36</v>
      </c>
      <c r="AX876" s="13" t="s">
        <v>88</v>
      </c>
      <c r="AY876" s="157" t="s">
        <v>127</v>
      </c>
    </row>
    <row r="877" spans="2:65" s="1" customFormat="1" ht="24.2" customHeight="1">
      <c r="B877" s="31"/>
      <c r="C877" s="171" t="s">
        <v>828</v>
      </c>
      <c r="D877" s="171" t="s">
        <v>394</v>
      </c>
      <c r="E877" s="172" t="s">
        <v>829</v>
      </c>
      <c r="F877" s="173" t="s">
        <v>830</v>
      </c>
      <c r="G877" s="174" t="s">
        <v>291</v>
      </c>
      <c r="H877" s="175">
        <v>1</v>
      </c>
      <c r="I877" s="176"/>
      <c r="J877" s="177">
        <f>ROUND(I877*H877,2)</f>
        <v>0</v>
      </c>
      <c r="K877" s="173" t="s">
        <v>1</v>
      </c>
      <c r="L877" s="178"/>
      <c r="M877" s="179" t="s">
        <v>1</v>
      </c>
      <c r="N877" s="180" t="s">
        <v>45</v>
      </c>
      <c r="P877" s="140">
        <f>O877*H877</f>
        <v>0</v>
      </c>
      <c r="Q877" s="140">
        <v>2.0500000000000001E-2</v>
      </c>
      <c r="R877" s="140">
        <f>Q877*H877</f>
        <v>2.0500000000000001E-2</v>
      </c>
      <c r="S877" s="140">
        <v>0</v>
      </c>
      <c r="T877" s="141">
        <f>S877*H877</f>
        <v>0</v>
      </c>
      <c r="AR877" s="142" t="s">
        <v>205</v>
      </c>
      <c r="AT877" s="142" t="s">
        <v>394</v>
      </c>
      <c r="AU877" s="142" t="s">
        <v>90</v>
      </c>
      <c r="AY877" s="16" t="s">
        <v>127</v>
      </c>
      <c r="BE877" s="143">
        <f>IF(N877="základní",J877,0)</f>
        <v>0</v>
      </c>
      <c r="BF877" s="143">
        <f>IF(N877="snížená",J877,0)</f>
        <v>0</v>
      </c>
      <c r="BG877" s="143">
        <f>IF(N877="zákl. přenesená",J877,0)</f>
        <v>0</v>
      </c>
      <c r="BH877" s="143">
        <f>IF(N877="sníž. přenesená",J877,0)</f>
        <v>0</v>
      </c>
      <c r="BI877" s="143">
        <f>IF(N877="nulová",J877,0)</f>
        <v>0</v>
      </c>
      <c r="BJ877" s="16" t="s">
        <v>88</v>
      </c>
      <c r="BK877" s="143">
        <f>ROUND(I877*H877,2)</f>
        <v>0</v>
      </c>
      <c r="BL877" s="16" t="s">
        <v>134</v>
      </c>
      <c r="BM877" s="142" t="s">
        <v>831</v>
      </c>
    </row>
    <row r="878" spans="2:65" s="1" customFormat="1" ht="11.25">
      <c r="B878" s="31"/>
      <c r="D878" s="144" t="s">
        <v>136</v>
      </c>
      <c r="F878" s="145" t="s">
        <v>830</v>
      </c>
      <c r="I878" s="146"/>
      <c r="L878" s="31"/>
      <c r="M878" s="147"/>
      <c r="T878" s="55"/>
      <c r="AT878" s="16" t="s">
        <v>136</v>
      </c>
      <c r="AU878" s="16" t="s">
        <v>90</v>
      </c>
    </row>
    <row r="879" spans="2:65" s="12" customFormat="1" ht="11.25">
      <c r="B879" s="150"/>
      <c r="D879" s="144" t="s">
        <v>140</v>
      </c>
      <c r="E879" s="151" t="s">
        <v>1</v>
      </c>
      <c r="F879" s="152" t="s">
        <v>790</v>
      </c>
      <c r="H879" s="151" t="s">
        <v>1</v>
      </c>
      <c r="I879" s="153"/>
      <c r="L879" s="150"/>
      <c r="M879" s="154"/>
      <c r="T879" s="155"/>
      <c r="AT879" s="151" t="s">
        <v>140</v>
      </c>
      <c r="AU879" s="151" t="s">
        <v>90</v>
      </c>
      <c r="AV879" s="12" t="s">
        <v>88</v>
      </c>
      <c r="AW879" s="12" t="s">
        <v>36</v>
      </c>
      <c r="AX879" s="12" t="s">
        <v>80</v>
      </c>
      <c r="AY879" s="151" t="s">
        <v>127</v>
      </c>
    </row>
    <row r="880" spans="2:65" s="12" customFormat="1" ht="11.25">
      <c r="B880" s="150"/>
      <c r="D880" s="144" t="s">
        <v>140</v>
      </c>
      <c r="E880" s="151" t="s">
        <v>1</v>
      </c>
      <c r="F880" s="152" t="s">
        <v>142</v>
      </c>
      <c r="H880" s="151" t="s">
        <v>1</v>
      </c>
      <c r="I880" s="153"/>
      <c r="L880" s="150"/>
      <c r="M880" s="154"/>
      <c r="T880" s="155"/>
      <c r="AT880" s="151" t="s">
        <v>140</v>
      </c>
      <c r="AU880" s="151" t="s">
        <v>90</v>
      </c>
      <c r="AV880" s="12" t="s">
        <v>88</v>
      </c>
      <c r="AW880" s="12" t="s">
        <v>36</v>
      </c>
      <c r="AX880" s="12" t="s">
        <v>80</v>
      </c>
      <c r="AY880" s="151" t="s">
        <v>127</v>
      </c>
    </row>
    <row r="881" spans="2:65" s="13" customFormat="1" ht="11.25">
      <c r="B881" s="156"/>
      <c r="D881" s="144" t="s">
        <v>140</v>
      </c>
      <c r="E881" s="157" t="s">
        <v>1</v>
      </c>
      <c r="F881" s="158" t="s">
        <v>88</v>
      </c>
      <c r="H881" s="159">
        <v>1</v>
      </c>
      <c r="I881" s="160"/>
      <c r="L881" s="156"/>
      <c r="M881" s="161"/>
      <c r="T881" s="162"/>
      <c r="AT881" s="157" t="s">
        <v>140</v>
      </c>
      <c r="AU881" s="157" t="s">
        <v>90</v>
      </c>
      <c r="AV881" s="13" t="s">
        <v>90</v>
      </c>
      <c r="AW881" s="13" t="s">
        <v>36</v>
      </c>
      <c r="AX881" s="13" t="s">
        <v>88</v>
      </c>
      <c r="AY881" s="157" t="s">
        <v>127</v>
      </c>
    </row>
    <row r="882" spans="2:65" s="1" customFormat="1" ht="24.2" customHeight="1">
      <c r="B882" s="31"/>
      <c r="C882" s="171" t="s">
        <v>832</v>
      </c>
      <c r="D882" s="171" t="s">
        <v>394</v>
      </c>
      <c r="E882" s="172" t="s">
        <v>796</v>
      </c>
      <c r="F882" s="173" t="s">
        <v>797</v>
      </c>
      <c r="G882" s="174" t="s">
        <v>291</v>
      </c>
      <c r="H882" s="175">
        <v>1</v>
      </c>
      <c r="I882" s="176"/>
      <c r="J882" s="177">
        <f>ROUND(I882*H882,2)</f>
        <v>0</v>
      </c>
      <c r="K882" s="173" t="s">
        <v>1</v>
      </c>
      <c r="L882" s="178"/>
      <c r="M882" s="179" t="s">
        <v>1</v>
      </c>
      <c r="N882" s="180" t="s">
        <v>45</v>
      </c>
      <c r="P882" s="140">
        <f>O882*H882</f>
        <v>0</v>
      </c>
      <c r="Q882" s="140">
        <v>7.3000000000000001E-3</v>
      </c>
      <c r="R882" s="140">
        <f>Q882*H882</f>
        <v>7.3000000000000001E-3</v>
      </c>
      <c r="S882" s="140">
        <v>0</v>
      </c>
      <c r="T882" s="141">
        <f>S882*H882</f>
        <v>0</v>
      </c>
      <c r="AR882" s="142" t="s">
        <v>205</v>
      </c>
      <c r="AT882" s="142" t="s">
        <v>394</v>
      </c>
      <c r="AU882" s="142" t="s">
        <v>90</v>
      </c>
      <c r="AY882" s="16" t="s">
        <v>127</v>
      </c>
      <c r="BE882" s="143">
        <f>IF(N882="základní",J882,0)</f>
        <v>0</v>
      </c>
      <c r="BF882" s="143">
        <f>IF(N882="snížená",J882,0)</f>
        <v>0</v>
      </c>
      <c r="BG882" s="143">
        <f>IF(N882="zákl. přenesená",J882,0)</f>
        <v>0</v>
      </c>
      <c r="BH882" s="143">
        <f>IF(N882="sníž. přenesená",J882,0)</f>
        <v>0</v>
      </c>
      <c r="BI882" s="143">
        <f>IF(N882="nulová",J882,0)</f>
        <v>0</v>
      </c>
      <c r="BJ882" s="16" t="s">
        <v>88</v>
      </c>
      <c r="BK882" s="143">
        <f>ROUND(I882*H882,2)</f>
        <v>0</v>
      </c>
      <c r="BL882" s="16" t="s">
        <v>134</v>
      </c>
      <c r="BM882" s="142" t="s">
        <v>833</v>
      </c>
    </row>
    <row r="883" spans="2:65" s="1" customFormat="1" ht="11.25">
      <c r="B883" s="31"/>
      <c r="D883" s="144" t="s">
        <v>136</v>
      </c>
      <c r="F883" s="145" t="s">
        <v>797</v>
      </c>
      <c r="I883" s="146"/>
      <c r="L883" s="31"/>
      <c r="M883" s="147"/>
      <c r="T883" s="55"/>
      <c r="AT883" s="16" t="s">
        <v>136</v>
      </c>
      <c r="AU883" s="16" t="s">
        <v>90</v>
      </c>
    </row>
    <row r="884" spans="2:65" s="12" customFormat="1" ht="11.25">
      <c r="B884" s="150"/>
      <c r="D884" s="144" t="s">
        <v>140</v>
      </c>
      <c r="E884" s="151" t="s">
        <v>1</v>
      </c>
      <c r="F884" s="152" t="s">
        <v>790</v>
      </c>
      <c r="H884" s="151" t="s">
        <v>1</v>
      </c>
      <c r="I884" s="153"/>
      <c r="L884" s="150"/>
      <c r="M884" s="154"/>
      <c r="T884" s="155"/>
      <c r="AT884" s="151" t="s">
        <v>140</v>
      </c>
      <c r="AU884" s="151" t="s">
        <v>90</v>
      </c>
      <c r="AV884" s="12" t="s">
        <v>88</v>
      </c>
      <c r="AW884" s="12" t="s">
        <v>36</v>
      </c>
      <c r="AX884" s="12" t="s">
        <v>80</v>
      </c>
      <c r="AY884" s="151" t="s">
        <v>127</v>
      </c>
    </row>
    <row r="885" spans="2:65" s="12" customFormat="1" ht="11.25">
      <c r="B885" s="150"/>
      <c r="D885" s="144" t="s">
        <v>140</v>
      </c>
      <c r="E885" s="151" t="s">
        <v>1</v>
      </c>
      <c r="F885" s="152" t="s">
        <v>142</v>
      </c>
      <c r="H885" s="151" t="s">
        <v>1</v>
      </c>
      <c r="I885" s="153"/>
      <c r="L885" s="150"/>
      <c r="M885" s="154"/>
      <c r="T885" s="155"/>
      <c r="AT885" s="151" t="s">
        <v>140</v>
      </c>
      <c r="AU885" s="151" t="s">
        <v>90</v>
      </c>
      <c r="AV885" s="12" t="s">
        <v>88</v>
      </c>
      <c r="AW885" s="12" t="s">
        <v>36</v>
      </c>
      <c r="AX885" s="12" t="s">
        <v>80</v>
      </c>
      <c r="AY885" s="151" t="s">
        <v>127</v>
      </c>
    </row>
    <row r="886" spans="2:65" s="13" customFormat="1" ht="11.25">
      <c r="B886" s="156"/>
      <c r="D886" s="144" t="s">
        <v>140</v>
      </c>
      <c r="E886" s="157" t="s">
        <v>1</v>
      </c>
      <c r="F886" s="158" t="s">
        <v>88</v>
      </c>
      <c r="H886" s="159">
        <v>1</v>
      </c>
      <c r="I886" s="160"/>
      <c r="L886" s="156"/>
      <c r="M886" s="161"/>
      <c r="T886" s="162"/>
      <c r="AT886" s="157" t="s">
        <v>140</v>
      </c>
      <c r="AU886" s="157" t="s">
        <v>90</v>
      </c>
      <c r="AV886" s="13" t="s">
        <v>90</v>
      </c>
      <c r="AW886" s="13" t="s">
        <v>36</v>
      </c>
      <c r="AX886" s="13" t="s">
        <v>88</v>
      </c>
      <c r="AY886" s="157" t="s">
        <v>127</v>
      </c>
    </row>
    <row r="887" spans="2:65" s="1" customFormat="1" ht="24.2" customHeight="1">
      <c r="B887" s="31"/>
      <c r="C887" s="131" t="s">
        <v>834</v>
      </c>
      <c r="D887" s="131" t="s">
        <v>129</v>
      </c>
      <c r="E887" s="132" t="s">
        <v>835</v>
      </c>
      <c r="F887" s="133" t="s">
        <v>836</v>
      </c>
      <c r="G887" s="134" t="s">
        <v>291</v>
      </c>
      <c r="H887" s="135">
        <v>1</v>
      </c>
      <c r="I887" s="136"/>
      <c r="J887" s="137">
        <f>ROUND(I887*H887,2)</f>
        <v>0</v>
      </c>
      <c r="K887" s="133" t="s">
        <v>133</v>
      </c>
      <c r="L887" s="31"/>
      <c r="M887" s="138" t="s">
        <v>1</v>
      </c>
      <c r="N887" s="139" t="s">
        <v>45</v>
      </c>
      <c r="P887" s="140">
        <f>O887*H887</f>
        <v>0</v>
      </c>
      <c r="Q887" s="140">
        <v>0</v>
      </c>
      <c r="R887" s="140">
        <f>Q887*H887</f>
        <v>0</v>
      </c>
      <c r="S887" s="140">
        <v>2.2599999999999999E-2</v>
      </c>
      <c r="T887" s="141">
        <f>S887*H887</f>
        <v>2.2599999999999999E-2</v>
      </c>
      <c r="AR887" s="142" t="s">
        <v>134</v>
      </c>
      <c r="AT887" s="142" t="s">
        <v>129</v>
      </c>
      <c r="AU887" s="142" t="s">
        <v>90</v>
      </c>
      <c r="AY887" s="16" t="s">
        <v>127</v>
      </c>
      <c r="BE887" s="143">
        <f>IF(N887="základní",J887,0)</f>
        <v>0</v>
      </c>
      <c r="BF887" s="143">
        <f>IF(N887="snížená",J887,0)</f>
        <v>0</v>
      </c>
      <c r="BG887" s="143">
        <f>IF(N887="zákl. přenesená",J887,0)</f>
        <v>0</v>
      </c>
      <c r="BH887" s="143">
        <f>IF(N887="sníž. přenesená",J887,0)</f>
        <v>0</v>
      </c>
      <c r="BI887" s="143">
        <f>IF(N887="nulová",J887,0)</f>
        <v>0</v>
      </c>
      <c r="BJ887" s="16" t="s">
        <v>88</v>
      </c>
      <c r="BK887" s="143">
        <f>ROUND(I887*H887,2)</f>
        <v>0</v>
      </c>
      <c r="BL887" s="16" t="s">
        <v>134</v>
      </c>
      <c r="BM887" s="142" t="s">
        <v>837</v>
      </c>
    </row>
    <row r="888" spans="2:65" s="1" customFormat="1" ht="19.5">
      <c r="B888" s="31"/>
      <c r="D888" s="144" t="s">
        <v>136</v>
      </c>
      <c r="F888" s="145" t="s">
        <v>838</v>
      </c>
      <c r="I888" s="146"/>
      <c r="L888" s="31"/>
      <c r="M888" s="147"/>
      <c r="T888" s="55"/>
      <c r="AT888" s="16" t="s">
        <v>136</v>
      </c>
      <c r="AU888" s="16" t="s">
        <v>90</v>
      </c>
    </row>
    <row r="889" spans="2:65" s="1" customFormat="1" ht="11.25">
      <c r="B889" s="31"/>
      <c r="D889" s="148" t="s">
        <v>138</v>
      </c>
      <c r="F889" s="149" t="s">
        <v>839</v>
      </c>
      <c r="I889" s="146"/>
      <c r="L889" s="31"/>
      <c r="M889" s="147"/>
      <c r="T889" s="55"/>
      <c r="AT889" s="16" t="s">
        <v>138</v>
      </c>
      <c r="AU889" s="16" t="s">
        <v>90</v>
      </c>
    </row>
    <row r="890" spans="2:65" s="12" customFormat="1" ht="11.25">
      <c r="B890" s="150"/>
      <c r="D890" s="144" t="s">
        <v>140</v>
      </c>
      <c r="E890" s="151" t="s">
        <v>1</v>
      </c>
      <c r="F890" s="152" t="s">
        <v>840</v>
      </c>
      <c r="H890" s="151" t="s">
        <v>1</v>
      </c>
      <c r="I890" s="153"/>
      <c r="L890" s="150"/>
      <c r="M890" s="154"/>
      <c r="T890" s="155"/>
      <c r="AT890" s="151" t="s">
        <v>140</v>
      </c>
      <c r="AU890" s="151" t="s">
        <v>90</v>
      </c>
      <c r="AV890" s="12" t="s">
        <v>88</v>
      </c>
      <c r="AW890" s="12" t="s">
        <v>36</v>
      </c>
      <c r="AX890" s="12" t="s">
        <v>80</v>
      </c>
      <c r="AY890" s="151" t="s">
        <v>127</v>
      </c>
    </row>
    <row r="891" spans="2:65" s="13" customFormat="1" ht="11.25">
      <c r="B891" s="156"/>
      <c r="D891" s="144" t="s">
        <v>140</v>
      </c>
      <c r="E891" s="157" t="s">
        <v>1</v>
      </c>
      <c r="F891" s="158" t="s">
        <v>88</v>
      </c>
      <c r="H891" s="159">
        <v>1</v>
      </c>
      <c r="I891" s="160"/>
      <c r="L891" s="156"/>
      <c r="M891" s="161"/>
      <c r="T891" s="162"/>
      <c r="AT891" s="157" t="s">
        <v>140</v>
      </c>
      <c r="AU891" s="157" t="s">
        <v>90</v>
      </c>
      <c r="AV891" s="13" t="s">
        <v>90</v>
      </c>
      <c r="AW891" s="13" t="s">
        <v>36</v>
      </c>
      <c r="AX891" s="13" t="s">
        <v>88</v>
      </c>
      <c r="AY891" s="157" t="s">
        <v>127</v>
      </c>
    </row>
    <row r="892" spans="2:65" s="1" customFormat="1" ht="21.75" customHeight="1">
      <c r="B892" s="31"/>
      <c r="C892" s="131" t="s">
        <v>841</v>
      </c>
      <c r="D892" s="131" t="s">
        <v>129</v>
      </c>
      <c r="E892" s="132" t="s">
        <v>842</v>
      </c>
      <c r="F892" s="133" t="s">
        <v>843</v>
      </c>
      <c r="G892" s="134" t="s">
        <v>291</v>
      </c>
      <c r="H892" s="135">
        <v>3</v>
      </c>
      <c r="I892" s="136"/>
      <c r="J892" s="137">
        <f>ROUND(I892*H892,2)</f>
        <v>0</v>
      </c>
      <c r="K892" s="133" t="s">
        <v>133</v>
      </c>
      <c r="L892" s="31"/>
      <c r="M892" s="138" t="s">
        <v>1</v>
      </c>
      <c r="N892" s="139" t="s">
        <v>45</v>
      </c>
      <c r="P892" s="140">
        <f>O892*H892</f>
        <v>0</v>
      </c>
      <c r="Q892" s="140">
        <v>2.8600000000000001E-3</v>
      </c>
      <c r="R892" s="140">
        <f>Q892*H892</f>
        <v>8.5800000000000008E-3</v>
      </c>
      <c r="S892" s="140">
        <v>0</v>
      </c>
      <c r="T892" s="141">
        <f>S892*H892</f>
        <v>0</v>
      </c>
      <c r="AR892" s="142" t="s">
        <v>134</v>
      </c>
      <c r="AT892" s="142" t="s">
        <v>129</v>
      </c>
      <c r="AU892" s="142" t="s">
        <v>90</v>
      </c>
      <c r="AY892" s="16" t="s">
        <v>127</v>
      </c>
      <c r="BE892" s="143">
        <f>IF(N892="základní",J892,0)</f>
        <v>0</v>
      </c>
      <c r="BF892" s="143">
        <f>IF(N892="snížená",J892,0)</f>
        <v>0</v>
      </c>
      <c r="BG892" s="143">
        <f>IF(N892="zákl. přenesená",J892,0)</f>
        <v>0</v>
      </c>
      <c r="BH892" s="143">
        <f>IF(N892="sníž. přenesená",J892,0)</f>
        <v>0</v>
      </c>
      <c r="BI892" s="143">
        <f>IF(N892="nulová",J892,0)</f>
        <v>0</v>
      </c>
      <c r="BJ892" s="16" t="s">
        <v>88</v>
      </c>
      <c r="BK892" s="143">
        <f>ROUND(I892*H892,2)</f>
        <v>0</v>
      </c>
      <c r="BL892" s="16" t="s">
        <v>134</v>
      </c>
      <c r="BM892" s="142" t="s">
        <v>844</v>
      </c>
    </row>
    <row r="893" spans="2:65" s="1" customFormat="1" ht="29.25">
      <c r="B893" s="31"/>
      <c r="D893" s="144" t="s">
        <v>136</v>
      </c>
      <c r="F893" s="145" t="s">
        <v>845</v>
      </c>
      <c r="I893" s="146"/>
      <c r="L893" s="31"/>
      <c r="M893" s="147"/>
      <c r="T893" s="55"/>
      <c r="AT893" s="16" t="s">
        <v>136</v>
      </c>
      <c r="AU893" s="16" t="s">
        <v>90</v>
      </c>
    </row>
    <row r="894" spans="2:65" s="1" customFormat="1" ht="11.25">
      <c r="B894" s="31"/>
      <c r="D894" s="148" t="s">
        <v>138</v>
      </c>
      <c r="F894" s="149" t="s">
        <v>846</v>
      </c>
      <c r="I894" s="146"/>
      <c r="L894" s="31"/>
      <c r="M894" s="147"/>
      <c r="T894" s="55"/>
      <c r="AT894" s="16" t="s">
        <v>138</v>
      </c>
      <c r="AU894" s="16" t="s">
        <v>90</v>
      </c>
    </row>
    <row r="895" spans="2:65" s="12" customFormat="1" ht="11.25">
      <c r="B895" s="150"/>
      <c r="D895" s="144" t="s">
        <v>140</v>
      </c>
      <c r="E895" s="151" t="s">
        <v>1</v>
      </c>
      <c r="F895" s="152" t="s">
        <v>790</v>
      </c>
      <c r="H895" s="151" t="s">
        <v>1</v>
      </c>
      <c r="I895" s="153"/>
      <c r="L895" s="150"/>
      <c r="M895" s="154"/>
      <c r="T895" s="155"/>
      <c r="AT895" s="151" t="s">
        <v>140</v>
      </c>
      <c r="AU895" s="151" t="s">
        <v>90</v>
      </c>
      <c r="AV895" s="12" t="s">
        <v>88</v>
      </c>
      <c r="AW895" s="12" t="s">
        <v>36</v>
      </c>
      <c r="AX895" s="12" t="s">
        <v>80</v>
      </c>
      <c r="AY895" s="151" t="s">
        <v>127</v>
      </c>
    </row>
    <row r="896" spans="2:65" s="12" customFormat="1" ht="11.25">
      <c r="B896" s="150"/>
      <c r="D896" s="144" t="s">
        <v>140</v>
      </c>
      <c r="E896" s="151" t="s">
        <v>1</v>
      </c>
      <c r="F896" s="152" t="s">
        <v>142</v>
      </c>
      <c r="H896" s="151" t="s">
        <v>1</v>
      </c>
      <c r="I896" s="153"/>
      <c r="L896" s="150"/>
      <c r="M896" s="154"/>
      <c r="T896" s="155"/>
      <c r="AT896" s="151" t="s">
        <v>140</v>
      </c>
      <c r="AU896" s="151" t="s">
        <v>90</v>
      </c>
      <c r="AV896" s="12" t="s">
        <v>88</v>
      </c>
      <c r="AW896" s="12" t="s">
        <v>36</v>
      </c>
      <c r="AX896" s="12" t="s">
        <v>80</v>
      </c>
      <c r="AY896" s="151" t="s">
        <v>127</v>
      </c>
    </row>
    <row r="897" spans="2:65" s="13" customFormat="1" ht="11.25">
      <c r="B897" s="156"/>
      <c r="D897" s="144" t="s">
        <v>140</v>
      </c>
      <c r="E897" s="157" t="s">
        <v>1</v>
      </c>
      <c r="F897" s="158" t="s">
        <v>158</v>
      </c>
      <c r="H897" s="159">
        <v>3</v>
      </c>
      <c r="I897" s="160"/>
      <c r="L897" s="156"/>
      <c r="M897" s="161"/>
      <c r="T897" s="162"/>
      <c r="AT897" s="157" t="s">
        <v>140</v>
      </c>
      <c r="AU897" s="157" t="s">
        <v>90</v>
      </c>
      <c r="AV897" s="13" t="s">
        <v>90</v>
      </c>
      <c r="AW897" s="13" t="s">
        <v>36</v>
      </c>
      <c r="AX897" s="13" t="s">
        <v>88</v>
      </c>
      <c r="AY897" s="157" t="s">
        <v>127</v>
      </c>
    </row>
    <row r="898" spans="2:65" s="1" customFormat="1" ht="24.2" customHeight="1">
      <c r="B898" s="31"/>
      <c r="C898" s="171" t="s">
        <v>847</v>
      </c>
      <c r="D898" s="171" t="s">
        <v>394</v>
      </c>
      <c r="E898" s="172" t="s">
        <v>848</v>
      </c>
      <c r="F898" s="173" t="s">
        <v>849</v>
      </c>
      <c r="G898" s="174" t="s">
        <v>291</v>
      </c>
      <c r="H898" s="175">
        <v>3</v>
      </c>
      <c r="I898" s="176"/>
      <c r="J898" s="177">
        <f>ROUND(I898*H898,2)</f>
        <v>0</v>
      </c>
      <c r="K898" s="173" t="s">
        <v>1</v>
      </c>
      <c r="L898" s="178"/>
      <c r="M898" s="179" t="s">
        <v>1</v>
      </c>
      <c r="N898" s="180" t="s">
        <v>45</v>
      </c>
      <c r="P898" s="140">
        <f>O898*H898</f>
        <v>0</v>
      </c>
      <c r="Q898" s="140">
        <v>6.0199999999999997E-2</v>
      </c>
      <c r="R898" s="140">
        <f>Q898*H898</f>
        <v>0.18059999999999998</v>
      </c>
      <c r="S898" s="140">
        <v>0</v>
      </c>
      <c r="T898" s="141">
        <f>S898*H898</f>
        <v>0</v>
      </c>
      <c r="AR898" s="142" t="s">
        <v>205</v>
      </c>
      <c r="AT898" s="142" t="s">
        <v>394</v>
      </c>
      <c r="AU898" s="142" t="s">
        <v>90</v>
      </c>
      <c r="AY898" s="16" t="s">
        <v>127</v>
      </c>
      <c r="BE898" s="143">
        <f>IF(N898="základní",J898,0)</f>
        <v>0</v>
      </c>
      <c r="BF898" s="143">
        <f>IF(N898="snížená",J898,0)</f>
        <v>0</v>
      </c>
      <c r="BG898" s="143">
        <f>IF(N898="zákl. přenesená",J898,0)</f>
        <v>0</v>
      </c>
      <c r="BH898" s="143">
        <f>IF(N898="sníž. přenesená",J898,0)</f>
        <v>0</v>
      </c>
      <c r="BI898" s="143">
        <f>IF(N898="nulová",J898,0)</f>
        <v>0</v>
      </c>
      <c r="BJ898" s="16" t="s">
        <v>88</v>
      </c>
      <c r="BK898" s="143">
        <f>ROUND(I898*H898,2)</f>
        <v>0</v>
      </c>
      <c r="BL898" s="16" t="s">
        <v>134</v>
      </c>
      <c r="BM898" s="142" t="s">
        <v>850</v>
      </c>
    </row>
    <row r="899" spans="2:65" s="1" customFormat="1" ht="11.25">
      <c r="B899" s="31"/>
      <c r="D899" s="144" t="s">
        <v>136</v>
      </c>
      <c r="F899" s="145" t="s">
        <v>849</v>
      </c>
      <c r="I899" s="146"/>
      <c r="L899" s="31"/>
      <c r="M899" s="147"/>
      <c r="T899" s="55"/>
      <c r="AT899" s="16" t="s">
        <v>136</v>
      </c>
      <c r="AU899" s="16" t="s">
        <v>90</v>
      </c>
    </row>
    <row r="900" spans="2:65" s="12" customFormat="1" ht="11.25">
      <c r="B900" s="150"/>
      <c r="D900" s="144" t="s">
        <v>140</v>
      </c>
      <c r="E900" s="151" t="s">
        <v>1</v>
      </c>
      <c r="F900" s="152" t="s">
        <v>790</v>
      </c>
      <c r="H900" s="151" t="s">
        <v>1</v>
      </c>
      <c r="I900" s="153"/>
      <c r="L900" s="150"/>
      <c r="M900" s="154"/>
      <c r="T900" s="155"/>
      <c r="AT900" s="151" t="s">
        <v>140</v>
      </c>
      <c r="AU900" s="151" t="s">
        <v>90</v>
      </c>
      <c r="AV900" s="12" t="s">
        <v>88</v>
      </c>
      <c r="AW900" s="12" t="s">
        <v>36</v>
      </c>
      <c r="AX900" s="12" t="s">
        <v>80</v>
      </c>
      <c r="AY900" s="151" t="s">
        <v>127</v>
      </c>
    </row>
    <row r="901" spans="2:65" s="12" customFormat="1" ht="11.25">
      <c r="B901" s="150"/>
      <c r="D901" s="144" t="s">
        <v>140</v>
      </c>
      <c r="E901" s="151" t="s">
        <v>1</v>
      </c>
      <c r="F901" s="152" t="s">
        <v>142</v>
      </c>
      <c r="H901" s="151" t="s">
        <v>1</v>
      </c>
      <c r="I901" s="153"/>
      <c r="L901" s="150"/>
      <c r="M901" s="154"/>
      <c r="T901" s="155"/>
      <c r="AT901" s="151" t="s">
        <v>140</v>
      </c>
      <c r="AU901" s="151" t="s">
        <v>90</v>
      </c>
      <c r="AV901" s="12" t="s">
        <v>88</v>
      </c>
      <c r="AW901" s="12" t="s">
        <v>36</v>
      </c>
      <c r="AX901" s="12" t="s">
        <v>80</v>
      </c>
      <c r="AY901" s="151" t="s">
        <v>127</v>
      </c>
    </row>
    <row r="902" spans="2:65" s="13" customFormat="1" ht="11.25">
      <c r="B902" s="156"/>
      <c r="D902" s="144" t="s">
        <v>140</v>
      </c>
      <c r="E902" s="157" t="s">
        <v>1</v>
      </c>
      <c r="F902" s="158" t="s">
        <v>158</v>
      </c>
      <c r="H902" s="159">
        <v>3</v>
      </c>
      <c r="I902" s="160"/>
      <c r="L902" s="156"/>
      <c r="M902" s="161"/>
      <c r="T902" s="162"/>
      <c r="AT902" s="157" t="s">
        <v>140</v>
      </c>
      <c r="AU902" s="157" t="s">
        <v>90</v>
      </c>
      <c r="AV902" s="13" t="s">
        <v>90</v>
      </c>
      <c r="AW902" s="13" t="s">
        <v>36</v>
      </c>
      <c r="AX902" s="13" t="s">
        <v>88</v>
      </c>
      <c r="AY902" s="157" t="s">
        <v>127</v>
      </c>
    </row>
    <row r="903" spans="2:65" s="1" customFormat="1" ht="24.2" customHeight="1">
      <c r="B903" s="31"/>
      <c r="C903" s="171" t="s">
        <v>851</v>
      </c>
      <c r="D903" s="171" t="s">
        <v>394</v>
      </c>
      <c r="E903" s="172" t="s">
        <v>852</v>
      </c>
      <c r="F903" s="173" t="s">
        <v>853</v>
      </c>
      <c r="G903" s="174" t="s">
        <v>291</v>
      </c>
      <c r="H903" s="175">
        <v>3</v>
      </c>
      <c r="I903" s="176"/>
      <c r="J903" s="177">
        <f>ROUND(I903*H903,2)</f>
        <v>0</v>
      </c>
      <c r="K903" s="173" t="s">
        <v>1</v>
      </c>
      <c r="L903" s="178"/>
      <c r="M903" s="179" t="s">
        <v>1</v>
      </c>
      <c r="N903" s="180" t="s">
        <v>45</v>
      </c>
      <c r="P903" s="140">
        <f>O903*H903</f>
        <v>0</v>
      </c>
      <c r="Q903" s="140">
        <v>7.0000000000000001E-3</v>
      </c>
      <c r="R903" s="140">
        <f>Q903*H903</f>
        <v>2.1000000000000001E-2</v>
      </c>
      <c r="S903" s="140">
        <v>0</v>
      </c>
      <c r="T903" s="141">
        <f>S903*H903</f>
        <v>0</v>
      </c>
      <c r="AR903" s="142" t="s">
        <v>205</v>
      </c>
      <c r="AT903" s="142" t="s">
        <v>394</v>
      </c>
      <c r="AU903" s="142" t="s">
        <v>90</v>
      </c>
      <c r="AY903" s="16" t="s">
        <v>127</v>
      </c>
      <c r="BE903" s="143">
        <f>IF(N903="základní",J903,0)</f>
        <v>0</v>
      </c>
      <c r="BF903" s="143">
        <f>IF(N903="snížená",J903,0)</f>
        <v>0</v>
      </c>
      <c r="BG903" s="143">
        <f>IF(N903="zákl. přenesená",J903,0)</f>
        <v>0</v>
      </c>
      <c r="BH903" s="143">
        <f>IF(N903="sníž. přenesená",J903,0)</f>
        <v>0</v>
      </c>
      <c r="BI903" s="143">
        <f>IF(N903="nulová",J903,0)</f>
        <v>0</v>
      </c>
      <c r="BJ903" s="16" t="s">
        <v>88</v>
      </c>
      <c r="BK903" s="143">
        <f>ROUND(I903*H903,2)</f>
        <v>0</v>
      </c>
      <c r="BL903" s="16" t="s">
        <v>134</v>
      </c>
      <c r="BM903" s="142" t="s">
        <v>854</v>
      </c>
    </row>
    <row r="904" spans="2:65" s="1" customFormat="1" ht="11.25">
      <c r="B904" s="31"/>
      <c r="D904" s="144" t="s">
        <v>136</v>
      </c>
      <c r="F904" s="145" t="s">
        <v>853</v>
      </c>
      <c r="I904" s="146"/>
      <c r="L904" s="31"/>
      <c r="M904" s="147"/>
      <c r="T904" s="55"/>
      <c r="AT904" s="16" t="s">
        <v>136</v>
      </c>
      <c r="AU904" s="16" t="s">
        <v>90</v>
      </c>
    </row>
    <row r="905" spans="2:65" s="12" customFormat="1" ht="11.25">
      <c r="B905" s="150"/>
      <c r="D905" s="144" t="s">
        <v>140</v>
      </c>
      <c r="E905" s="151" t="s">
        <v>1</v>
      </c>
      <c r="F905" s="152" t="s">
        <v>790</v>
      </c>
      <c r="H905" s="151" t="s">
        <v>1</v>
      </c>
      <c r="I905" s="153"/>
      <c r="L905" s="150"/>
      <c r="M905" s="154"/>
      <c r="T905" s="155"/>
      <c r="AT905" s="151" t="s">
        <v>140</v>
      </c>
      <c r="AU905" s="151" t="s">
        <v>90</v>
      </c>
      <c r="AV905" s="12" t="s">
        <v>88</v>
      </c>
      <c r="AW905" s="12" t="s">
        <v>36</v>
      </c>
      <c r="AX905" s="12" t="s">
        <v>80</v>
      </c>
      <c r="AY905" s="151" t="s">
        <v>127</v>
      </c>
    </row>
    <row r="906" spans="2:65" s="12" customFormat="1" ht="11.25">
      <c r="B906" s="150"/>
      <c r="D906" s="144" t="s">
        <v>140</v>
      </c>
      <c r="E906" s="151" t="s">
        <v>1</v>
      </c>
      <c r="F906" s="152" t="s">
        <v>142</v>
      </c>
      <c r="H906" s="151" t="s">
        <v>1</v>
      </c>
      <c r="I906" s="153"/>
      <c r="L906" s="150"/>
      <c r="M906" s="154"/>
      <c r="T906" s="155"/>
      <c r="AT906" s="151" t="s">
        <v>140</v>
      </c>
      <c r="AU906" s="151" t="s">
        <v>90</v>
      </c>
      <c r="AV906" s="12" t="s">
        <v>88</v>
      </c>
      <c r="AW906" s="12" t="s">
        <v>36</v>
      </c>
      <c r="AX906" s="12" t="s">
        <v>80</v>
      </c>
      <c r="AY906" s="151" t="s">
        <v>127</v>
      </c>
    </row>
    <row r="907" spans="2:65" s="13" customFormat="1" ht="11.25">
      <c r="B907" s="156"/>
      <c r="D907" s="144" t="s">
        <v>140</v>
      </c>
      <c r="E907" s="157" t="s">
        <v>1</v>
      </c>
      <c r="F907" s="158" t="s">
        <v>158</v>
      </c>
      <c r="H907" s="159">
        <v>3</v>
      </c>
      <c r="I907" s="160"/>
      <c r="L907" s="156"/>
      <c r="M907" s="161"/>
      <c r="T907" s="162"/>
      <c r="AT907" s="157" t="s">
        <v>140</v>
      </c>
      <c r="AU907" s="157" t="s">
        <v>90</v>
      </c>
      <c r="AV907" s="13" t="s">
        <v>90</v>
      </c>
      <c r="AW907" s="13" t="s">
        <v>36</v>
      </c>
      <c r="AX907" s="13" t="s">
        <v>88</v>
      </c>
      <c r="AY907" s="157" t="s">
        <v>127</v>
      </c>
    </row>
    <row r="908" spans="2:65" s="1" customFormat="1" ht="24.2" customHeight="1">
      <c r="B908" s="31"/>
      <c r="C908" s="131" t="s">
        <v>855</v>
      </c>
      <c r="D908" s="131" t="s">
        <v>129</v>
      </c>
      <c r="E908" s="132" t="s">
        <v>856</v>
      </c>
      <c r="F908" s="133" t="s">
        <v>857</v>
      </c>
      <c r="G908" s="134" t="s">
        <v>291</v>
      </c>
      <c r="H908" s="135">
        <v>3</v>
      </c>
      <c r="I908" s="136"/>
      <c r="J908" s="137">
        <f>ROUND(I908*H908,2)</f>
        <v>0</v>
      </c>
      <c r="K908" s="133" t="s">
        <v>133</v>
      </c>
      <c r="L908" s="31"/>
      <c r="M908" s="138" t="s">
        <v>1</v>
      </c>
      <c r="N908" s="139" t="s">
        <v>45</v>
      </c>
      <c r="P908" s="140">
        <f>O908*H908</f>
        <v>0</v>
      </c>
      <c r="Q908" s="140">
        <v>0</v>
      </c>
      <c r="R908" s="140">
        <f>Q908*H908</f>
        <v>0</v>
      </c>
      <c r="S908" s="140">
        <v>6.3869999999999996E-2</v>
      </c>
      <c r="T908" s="141">
        <f>S908*H908</f>
        <v>0.19161</v>
      </c>
      <c r="AR908" s="142" t="s">
        <v>134</v>
      </c>
      <c r="AT908" s="142" t="s">
        <v>129</v>
      </c>
      <c r="AU908" s="142" t="s">
        <v>90</v>
      </c>
      <c r="AY908" s="16" t="s">
        <v>127</v>
      </c>
      <c r="BE908" s="143">
        <f>IF(N908="základní",J908,0)</f>
        <v>0</v>
      </c>
      <c r="BF908" s="143">
        <f>IF(N908="snížená",J908,0)</f>
        <v>0</v>
      </c>
      <c r="BG908" s="143">
        <f>IF(N908="zákl. přenesená",J908,0)</f>
        <v>0</v>
      </c>
      <c r="BH908" s="143">
        <f>IF(N908="sníž. přenesená",J908,0)</f>
        <v>0</v>
      </c>
      <c r="BI908" s="143">
        <f>IF(N908="nulová",J908,0)</f>
        <v>0</v>
      </c>
      <c r="BJ908" s="16" t="s">
        <v>88</v>
      </c>
      <c r="BK908" s="143">
        <f>ROUND(I908*H908,2)</f>
        <v>0</v>
      </c>
      <c r="BL908" s="16" t="s">
        <v>134</v>
      </c>
      <c r="BM908" s="142" t="s">
        <v>858</v>
      </c>
    </row>
    <row r="909" spans="2:65" s="1" customFormat="1" ht="19.5">
      <c r="B909" s="31"/>
      <c r="D909" s="144" t="s">
        <v>136</v>
      </c>
      <c r="F909" s="145" t="s">
        <v>859</v>
      </c>
      <c r="I909" s="146"/>
      <c r="L909" s="31"/>
      <c r="M909" s="147"/>
      <c r="T909" s="55"/>
      <c r="AT909" s="16" t="s">
        <v>136</v>
      </c>
      <c r="AU909" s="16" t="s">
        <v>90</v>
      </c>
    </row>
    <row r="910" spans="2:65" s="1" customFormat="1" ht="11.25">
      <c r="B910" s="31"/>
      <c r="D910" s="148" t="s">
        <v>138</v>
      </c>
      <c r="F910" s="149" t="s">
        <v>860</v>
      </c>
      <c r="I910" s="146"/>
      <c r="L910" s="31"/>
      <c r="M910" s="147"/>
      <c r="T910" s="55"/>
      <c r="AT910" s="16" t="s">
        <v>138</v>
      </c>
      <c r="AU910" s="16" t="s">
        <v>90</v>
      </c>
    </row>
    <row r="911" spans="2:65" s="12" customFormat="1" ht="11.25">
      <c r="B911" s="150"/>
      <c r="D911" s="144" t="s">
        <v>140</v>
      </c>
      <c r="E911" s="151" t="s">
        <v>1</v>
      </c>
      <c r="F911" s="152" t="s">
        <v>790</v>
      </c>
      <c r="H911" s="151" t="s">
        <v>1</v>
      </c>
      <c r="I911" s="153"/>
      <c r="L911" s="150"/>
      <c r="M911" s="154"/>
      <c r="T911" s="155"/>
      <c r="AT911" s="151" t="s">
        <v>140</v>
      </c>
      <c r="AU911" s="151" t="s">
        <v>90</v>
      </c>
      <c r="AV911" s="12" t="s">
        <v>88</v>
      </c>
      <c r="AW911" s="12" t="s">
        <v>36</v>
      </c>
      <c r="AX911" s="12" t="s">
        <v>80</v>
      </c>
      <c r="AY911" s="151" t="s">
        <v>127</v>
      </c>
    </row>
    <row r="912" spans="2:65" s="12" customFormat="1" ht="11.25">
      <c r="B912" s="150"/>
      <c r="D912" s="144" t="s">
        <v>140</v>
      </c>
      <c r="E912" s="151" t="s">
        <v>1</v>
      </c>
      <c r="F912" s="152" t="s">
        <v>142</v>
      </c>
      <c r="H912" s="151" t="s">
        <v>1</v>
      </c>
      <c r="I912" s="153"/>
      <c r="L912" s="150"/>
      <c r="M912" s="154"/>
      <c r="T912" s="155"/>
      <c r="AT912" s="151" t="s">
        <v>140</v>
      </c>
      <c r="AU912" s="151" t="s">
        <v>90</v>
      </c>
      <c r="AV912" s="12" t="s">
        <v>88</v>
      </c>
      <c r="AW912" s="12" t="s">
        <v>36</v>
      </c>
      <c r="AX912" s="12" t="s">
        <v>80</v>
      </c>
      <c r="AY912" s="151" t="s">
        <v>127</v>
      </c>
    </row>
    <row r="913" spans="2:65" s="13" customFormat="1" ht="11.25">
      <c r="B913" s="156"/>
      <c r="D913" s="144" t="s">
        <v>140</v>
      </c>
      <c r="E913" s="157" t="s">
        <v>1</v>
      </c>
      <c r="F913" s="158" t="s">
        <v>158</v>
      </c>
      <c r="H913" s="159">
        <v>3</v>
      </c>
      <c r="I913" s="160"/>
      <c r="L913" s="156"/>
      <c r="M913" s="161"/>
      <c r="T913" s="162"/>
      <c r="AT913" s="157" t="s">
        <v>140</v>
      </c>
      <c r="AU913" s="157" t="s">
        <v>90</v>
      </c>
      <c r="AV913" s="13" t="s">
        <v>90</v>
      </c>
      <c r="AW913" s="13" t="s">
        <v>36</v>
      </c>
      <c r="AX913" s="13" t="s">
        <v>88</v>
      </c>
      <c r="AY913" s="157" t="s">
        <v>127</v>
      </c>
    </row>
    <row r="914" spans="2:65" s="1" customFormat="1" ht="24.2" customHeight="1">
      <c r="B914" s="31"/>
      <c r="C914" s="131" t="s">
        <v>861</v>
      </c>
      <c r="D914" s="131" t="s">
        <v>129</v>
      </c>
      <c r="E914" s="132" t="s">
        <v>862</v>
      </c>
      <c r="F914" s="133" t="s">
        <v>863</v>
      </c>
      <c r="G914" s="134" t="s">
        <v>214</v>
      </c>
      <c r="H914" s="135">
        <v>48</v>
      </c>
      <c r="I914" s="136"/>
      <c r="J914" s="137">
        <f>ROUND(I914*H914,2)</f>
        <v>0</v>
      </c>
      <c r="K914" s="133" t="s">
        <v>133</v>
      </c>
      <c r="L914" s="31"/>
      <c r="M914" s="138" t="s">
        <v>1</v>
      </c>
      <c r="N914" s="139" t="s">
        <v>45</v>
      </c>
      <c r="P914" s="140">
        <f>O914*H914</f>
        <v>0</v>
      </c>
      <c r="Q914" s="140">
        <v>0</v>
      </c>
      <c r="R914" s="140">
        <f>Q914*H914</f>
        <v>0</v>
      </c>
      <c r="S914" s="140">
        <v>0</v>
      </c>
      <c r="T914" s="141">
        <f>S914*H914</f>
        <v>0</v>
      </c>
      <c r="AR914" s="142" t="s">
        <v>134</v>
      </c>
      <c r="AT914" s="142" t="s">
        <v>129</v>
      </c>
      <c r="AU914" s="142" t="s">
        <v>90</v>
      </c>
      <c r="AY914" s="16" t="s">
        <v>127</v>
      </c>
      <c r="BE914" s="143">
        <f>IF(N914="základní",J914,0)</f>
        <v>0</v>
      </c>
      <c r="BF914" s="143">
        <f>IF(N914="snížená",J914,0)</f>
        <v>0</v>
      </c>
      <c r="BG914" s="143">
        <f>IF(N914="zákl. přenesená",J914,0)</f>
        <v>0</v>
      </c>
      <c r="BH914" s="143">
        <f>IF(N914="sníž. přenesená",J914,0)</f>
        <v>0</v>
      </c>
      <c r="BI914" s="143">
        <f>IF(N914="nulová",J914,0)</f>
        <v>0</v>
      </c>
      <c r="BJ914" s="16" t="s">
        <v>88</v>
      </c>
      <c r="BK914" s="143">
        <f>ROUND(I914*H914,2)</f>
        <v>0</v>
      </c>
      <c r="BL914" s="16" t="s">
        <v>134</v>
      </c>
      <c r="BM914" s="142" t="s">
        <v>864</v>
      </c>
    </row>
    <row r="915" spans="2:65" s="1" customFormat="1" ht="11.25">
      <c r="B915" s="31"/>
      <c r="D915" s="144" t="s">
        <v>136</v>
      </c>
      <c r="F915" s="145" t="s">
        <v>863</v>
      </c>
      <c r="I915" s="146"/>
      <c r="L915" s="31"/>
      <c r="M915" s="147"/>
      <c r="T915" s="55"/>
      <c r="AT915" s="16" t="s">
        <v>136</v>
      </c>
      <c r="AU915" s="16" t="s">
        <v>90</v>
      </c>
    </row>
    <row r="916" spans="2:65" s="1" customFormat="1" ht="11.25">
      <c r="B916" s="31"/>
      <c r="D916" s="148" t="s">
        <v>138</v>
      </c>
      <c r="F916" s="149" t="s">
        <v>865</v>
      </c>
      <c r="I916" s="146"/>
      <c r="L916" s="31"/>
      <c r="M916" s="147"/>
      <c r="T916" s="55"/>
      <c r="AT916" s="16" t="s">
        <v>138</v>
      </c>
      <c r="AU916" s="16" t="s">
        <v>90</v>
      </c>
    </row>
    <row r="917" spans="2:65" s="12" customFormat="1" ht="11.25">
      <c r="B917" s="150"/>
      <c r="D917" s="144" t="s">
        <v>140</v>
      </c>
      <c r="E917" s="151" t="s">
        <v>1</v>
      </c>
      <c r="F917" s="152" t="s">
        <v>258</v>
      </c>
      <c r="H917" s="151" t="s">
        <v>1</v>
      </c>
      <c r="I917" s="153"/>
      <c r="L917" s="150"/>
      <c r="M917" s="154"/>
      <c r="T917" s="155"/>
      <c r="AT917" s="151" t="s">
        <v>140</v>
      </c>
      <c r="AU917" s="151" t="s">
        <v>90</v>
      </c>
      <c r="AV917" s="12" t="s">
        <v>88</v>
      </c>
      <c r="AW917" s="12" t="s">
        <v>36</v>
      </c>
      <c r="AX917" s="12" t="s">
        <v>80</v>
      </c>
      <c r="AY917" s="151" t="s">
        <v>127</v>
      </c>
    </row>
    <row r="918" spans="2:65" s="12" customFormat="1" ht="11.25">
      <c r="B918" s="150"/>
      <c r="D918" s="144" t="s">
        <v>140</v>
      </c>
      <c r="E918" s="151" t="s">
        <v>1</v>
      </c>
      <c r="F918" s="152" t="s">
        <v>155</v>
      </c>
      <c r="H918" s="151" t="s">
        <v>1</v>
      </c>
      <c r="I918" s="153"/>
      <c r="L918" s="150"/>
      <c r="M918" s="154"/>
      <c r="T918" s="155"/>
      <c r="AT918" s="151" t="s">
        <v>140</v>
      </c>
      <c r="AU918" s="151" t="s">
        <v>90</v>
      </c>
      <c r="AV918" s="12" t="s">
        <v>88</v>
      </c>
      <c r="AW918" s="12" t="s">
        <v>36</v>
      </c>
      <c r="AX918" s="12" t="s">
        <v>80</v>
      </c>
      <c r="AY918" s="151" t="s">
        <v>127</v>
      </c>
    </row>
    <row r="919" spans="2:65" s="13" customFormat="1" ht="11.25">
      <c r="B919" s="156"/>
      <c r="D919" s="144" t="s">
        <v>140</v>
      </c>
      <c r="E919" s="157" t="s">
        <v>1</v>
      </c>
      <c r="F919" s="158" t="s">
        <v>443</v>
      </c>
      <c r="H919" s="159">
        <v>48</v>
      </c>
      <c r="I919" s="160"/>
      <c r="L919" s="156"/>
      <c r="M919" s="161"/>
      <c r="T919" s="162"/>
      <c r="AT919" s="157" t="s">
        <v>140</v>
      </c>
      <c r="AU919" s="157" t="s">
        <v>90</v>
      </c>
      <c r="AV919" s="13" t="s">
        <v>90</v>
      </c>
      <c r="AW919" s="13" t="s">
        <v>36</v>
      </c>
      <c r="AX919" s="13" t="s">
        <v>88</v>
      </c>
      <c r="AY919" s="157" t="s">
        <v>127</v>
      </c>
    </row>
    <row r="920" spans="2:65" s="1" customFormat="1" ht="16.5" customHeight="1">
      <c r="B920" s="31"/>
      <c r="C920" s="131" t="s">
        <v>866</v>
      </c>
      <c r="D920" s="131" t="s">
        <v>129</v>
      </c>
      <c r="E920" s="132" t="s">
        <v>867</v>
      </c>
      <c r="F920" s="133" t="s">
        <v>868</v>
      </c>
      <c r="G920" s="134" t="s">
        <v>214</v>
      </c>
      <c r="H920" s="135">
        <v>48</v>
      </c>
      <c r="I920" s="136"/>
      <c r="J920" s="137">
        <f>ROUND(I920*H920,2)</f>
        <v>0</v>
      </c>
      <c r="K920" s="133" t="s">
        <v>133</v>
      </c>
      <c r="L920" s="31"/>
      <c r="M920" s="138" t="s">
        <v>1</v>
      </c>
      <c r="N920" s="139" t="s">
        <v>45</v>
      </c>
      <c r="P920" s="140">
        <f>O920*H920</f>
        <v>0</v>
      </c>
      <c r="Q920" s="140">
        <v>0</v>
      </c>
      <c r="R920" s="140">
        <f>Q920*H920</f>
        <v>0</v>
      </c>
      <c r="S920" s="140">
        <v>0</v>
      </c>
      <c r="T920" s="141">
        <f>S920*H920</f>
        <v>0</v>
      </c>
      <c r="AR920" s="142" t="s">
        <v>134</v>
      </c>
      <c r="AT920" s="142" t="s">
        <v>129</v>
      </c>
      <c r="AU920" s="142" t="s">
        <v>90</v>
      </c>
      <c r="AY920" s="16" t="s">
        <v>127</v>
      </c>
      <c r="BE920" s="143">
        <f>IF(N920="základní",J920,0)</f>
        <v>0</v>
      </c>
      <c r="BF920" s="143">
        <f>IF(N920="snížená",J920,0)</f>
        <v>0</v>
      </c>
      <c r="BG920" s="143">
        <f>IF(N920="zákl. přenesená",J920,0)</f>
        <v>0</v>
      </c>
      <c r="BH920" s="143">
        <f>IF(N920="sníž. přenesená",J920,0)</f>
        <v>0</v>
      </c>
      <c r="BI920" s="143">
        <f>IF(N920="nulová",J920,0)</f>
        <v>0</v>
      </c>
      <c r="BJ920" s="16" t="s">
        <v>88</v>
      </c>
      <c r="BK920" s="143">
        <f>ROUND(I920*H920,2)</f>
        <v>0</v>
      </c>
      <c r="BL920" s="16" t="s">
        <v>134</v>
      </c>
      <c r="BM920" s="142" t="s">
        <v>869</v>
      </c>
    </row>
    <row r="921" spans="2:65" s="1" customFormat="1" ht="11.25">
      <c r="B921" s="31"/>
      <c r="D921" s="144" t="s">
        <v>136</v>
      </c>
      <c r="F921" s="145" t="s">
        <v>870</v>
      </c>
      <c r="I921" s="146"/>
      <c r="L921" s="31"/>
      <c r="M921" s="147"/>
      <c r="T921" s="55"/>
      <c r="AT921" s="16" t="s">
        <v>136</v>
      </c>
      <c r="AU921" s="16" t="s">
        <v>90</v>
      </c>
    </row>
    <row r="922" spans="2:65" s="1" customFormat="1" ht="11.25">
      <c r="B922" s="31"/>
      <c r="D922" s="148" t="s">
        <v>138</v>
      </c>
      <c r="F922" s="149" t="s">
        <v>871</v>
      </c>
      <c r="I922" s="146"/>
      <c r="L922" s="31"/>
      <c r="M922" s="147"/>
      <c r="T922" s="55"/>
      <c r="AT922" s="16" t="s">
        <v>138</v>
      </c>
      <c r="AU922" s="16" t="s">
        <v>90</v>
      </c>
    </row>
    <row r="923" spans="2:65" s="12" customFormat="1" ht="11.25">
      <c r="B923" s="150"/>
      <c r="D923" s="144" t="s">
        <v>140</v>
      </c>
      <c r="E923" s="151" t="s">
        <v>1</v>
      </c>
      <c r="F923" s="152" t="s">
        <v>258</v>
      </c>
      <c r="H923" s="151" t="s">
        <v>1</v>
      </c>
      <c r="I923" s="153"/>
      <c r="L923" s="150"/>
      <c r="M923" s="154"/>
      <c r="T923" s="155"/>
      <c r="AT923" s="151" t="s">
        <v>140</v>
      </c>
      <c r="AU923" s="151" t="s">
        <v>90</v>
      </c>
      <c r="AV923" s="12" t="s">
        <v>88</v>
      </c>
      <c r="AW923" s="12" t="s">
        <v>36</v>
      </c>
      <c r="AX923" s="12" t="s">
        <v>80</v>
      </c>
      <c r="AY923" s="151" t="s">
        <v>127</v>
      </c>
    </row>
    <row r="924" spans="2:65" s="12" customFormat="1" ht="11.25">
      <c r="B924" s="150"/>
      <c r="D924" s="144" t="s">
        <v>140</v>
      </c>
      <c r="E924" s="151" t="s">
        <v>1</v>
      </c>
      <c r="F924" s="152" t="s">
        <v>155</v>
      </c>
      <c r="H924" s="151" t="s">
        <v>1</v>
      </c>
      <c r="I924" s="153"/>
      <c r="L924" s="150"/>
      <c r="M924" s="154"/>
      <c r="T924" s="155"/>
      <c r="AT924" s="151" t="s">
        <v>140</v>
      </c>
      <c r="AU924" s="151" t="s">
        <v>90</v>
      </c>
      <c r="AV924" s="12" t="s">
        <v>88</v>
      </c>
      <c r="AW924" s="12" t="s">
        <v>36</v>
      </c>
      <c r="AX924" s="12" t="s">
        <v>80</v>
      </c>
      <c r="AY924" s="151" t="s">
        <v>127</v>
      </c>
    </row>
    <row r="925" spans="2:65" s="13" customFormat="1" ht="11.25">
      <c r="B925" s="156"/>
      <c r="D925" s="144" t="s">
        <v>140</v>
      </c>
      <c r="E925" s="157" t="s">
        <v>1</v>
      </c>
      <c r="F925" s="158" t="s">
        <v>443</v>
      </c>
      <c r="H925" s="159">
        <v>48</v>
      </c>
      <c r="I925" s="160"/>
      <c r="L925" s="156"/>
      <c r="M925" s="161"/>
      <c r="T925" s="162"/>
      <c r="AT925" s="157" t="s">
        <v>140</v>
      </c>
      <c r="AU925" s="157" t="s">
        <v>90</v>
      </c>
      <c r="AV925" s="13" t="s">
        <v>90</v>
      </c>
      <c r="AW925" s="13" t="s">
        <v>36</v>
      </c>
      <c r="AX925" s="13" t="s">
        <v>88</v>
      </c>
      <c r="AY925" s="157" t="s">
        <v>127</v>
      </c>
    </row>
    <row r="926" spans="2:65" s="1" customFormat="1" ht="21.75" customHeight="1">
      <c r="B926" s="31"/>
      <c r="C926" s="131" t="s">
        <v>872</v>
      </c>
      <c r="D926" s="131" t="s">
        <v>129</v>
      </c>
      <c r="E926" s="132" t="s">
        <v>873</v>
      </c>
      <c r="F926" s="133" t="s">
        <v>874</v>
      </c>
      <c r="G926" s="134" t="s">
        <v>214</v>
      </c>
      <c r="H926" s="135">
        <v>447</v>
      </c>
      <c r="I926" s="136"/>
      <c r="J926" s="137">
        <f>ROUND(I926*H926,2)</f>
        <v>0</v>
      </c>
      <c r="K926" s="133" t="s">
        <v>133</v>
      </c>
      <c r="L926" s="31"/>
      <c r="M926" s="138" t="s">
        <v>1</v>
      </c>
      <c r="N926" s="139" t="s">
        <v>45</v>
      </c>
      <c r="P926" s="140">
        <f>O926*H926</f>
        <v>0</v>
      </c>
      <c r="Q926" s="140">
        <v>0</v>
      </c>
      <c r="R926" s="140">
        <f>Q926*H926</f>
        <v>0</v>
      </c>
      <c r="S926" s="140">
        <v>0</v>
      </c>
      <c r="T926" s="141">
        <f>S926*H926</f>
        <v>0</v>
      </c>
      <c r="AR926" s="142" t="s">
        <v>134</v>
      </c>
      <c r="AT926" s="142" t="s">
        <v>129</v>
      </c>
      <c r="AU926" s="142" t="s">
        <v>90</v>
      </c>
      <c r="AY926" s="16" t="s">
        <v>127</v>
      </c>
      <c r="BE926" s="143">
        <f>IF(N926="základní",J926,0)</f>
        <v>0</v>
      </c>
      <c r="BF926" s="143">
        <f>IF(N926="snížená",J926,0)</f>
        <v>0</v>
      </c>
      <c r="BG926" s="143">
        <f>IF(N926="zákl. přenesená",J926,0)</f>
        <v>0</v>
      </c>
      <c r="BH926" s="143">
        <f>IF(N926="sníž. přenesená",J926,0)</f>
        <v>0</v>
      </c>
      <c r="BI926" s="143">
        <f>IF(N926="nulová",J926,0)</f>
        <v>0</v>
      </c>
      <c r="BJ926" s="16" t="s">
        <v>88</v>
      </c>
      <c r="BK926" s="143">
        <f>ROUND(I926*H926,2)</f>
        <v>0</v>
      </c>
      <c r="BL926" s="16" t="s">
        <v>134</v>
      </c>
      <c r="BM926" s="142" t="s">
        <v>875</v>
      </c>
    </row>
    <row r="927" spans="2:65" s="1" customFormat="1" ht="11.25">
      <c r="B927" s="31"/>
      <c r="D927" s="144" t="s">
        <v>136</v>
      </c>
      <c r="F927" s="145" t="s">
        <v>876</v>
      </c>
      <c r="I927" s="146"/>
      <c r="L927" s="31"/>
      <c r="M927" s="147"/>
      <c r="T927" s="55"/>
      <c r="AT927" s="16" t="s">
        <v>136</v>
      </c>
      <c r="AU927" s="16" t="s">
        <v>90</v>
      </c>
    </row>
    <row r="928" spans="2:65" s="1" customFormat="1" ht="11.25">
      <c r="B928" s="31"/>
      <c r="D928" s="148" t="s">
        <v>138</v>
      </c>
      <c r="F928" s="149" t="s">
        <v>877</v>
      </c>
      <c r="I928" s="146"/>
      <c r="L928" s="31"/>
      <c r="M928" s="147"/>
      <c r="T928" s="55"/>
      <c r="AT928" s="16" t="s">
        <v>138</v>
      </c>
      <c r="AU928" s="16" t="s">
        <v>90</v>
      </c>
    </row>
    <row r="929" spans="2:65" s="12" customFormat="1" ht="11.25">
      <c r="B929" s="150"/>
      <c r="D929" s="144" t="s">
        <v>140</v>
      </c>
      <c r="E929" s="151" t="s">
        <v>1</v>
      </c>
      <c r="F929" s="152" t="s">
        <v>581</v>
      </c>
      <c r="H929" s="151" t="s">
        <v>1</v>
      </c>
      <c r="I929" s="153"/>
      <c r="L929" s="150"/>
      <c r="M929" s="154"/>
      <c r="T929" s="155"/>
      <c r="AT929" s="151" t="s">
        <v>140</v>
      </c>
      <c r="AU929" s="151" t="s">
        <v>90</v>
      </c>
      <c r="AV929" s="12" t="s">
        <v>88</v>
      </c>
      <c r="AW929" s="12" t="s">
        <v>36</v>
      </c>
      <c r="AX929" s="12" t="s">
        <v>80</v>
      </c>
      <c r="AY929" s="151" t="s">
        <v>127</v>
      </c>
    </row>
    <row r="930" spans="2:65" s="12" customFormat="1" ht="11.25">
      <c r="B930" s="150"/>
      <c r="D930" s="144" t="s">
        <v>140</v>
      </c>
      <c r="E930" s="151" t="s">
        <v>1</v>
      </c>
      <c r="F930" s="152" t="s">
        <v>142</v>
      </c>
      <c r="H930" s="151" t="s">
        <v>1</v>
      </c>
      <c r="I930" s="153"/>
      <c r="L930" s="150"/>
      <c r="M930" s="154"/>
      <c r="T930" s="155"/>
      <c r="AT930" s="151" t="s">
        <v>140</v>
      </c>
      <c r="AU930" s="151" t="s">
        <v>90</v>
      </c>
      <c r="AV930" s="12" t="s">
        <v>88</v>
      </c>
      <c r="AW930" s="12" t="s">
        <v>36</v>
      </c>
      <c r="AX930" s="12" t="s">
        <v>80</v>
      </c>
      <c r="AY930" s="151" t="s">
        <v>127</v>
      </c>
    </row>
    <row r="931" spans="2:65" s="13" customFormat="1" ht="11.25">
      <c r="B931" s="156"/>
      <c r="D931" s="144" t="s">
        <v>140</v>
      </c>
      <c r="E931" s="157" t="s">
        <v>1</v>
      </c>
      <c r="F931" s="158" t="s">
        <v>250</v>
      </c>
      <c r="H931" s="159">
        <v>447</v>
      </c>
      <c r="I931" s="160"/>
      <c r="L931" s="156"/>
      <c r="M931" s="161"/>
      <c r="T931" s="162"/>
      <c r="AT931" s="157" t="s">
        <v>140</v>
      </c>
      <c r="AU931" s="157" t="s">
        <v>90</v>
      </c>
      <c r="AV931" s="13" t="s">
        <v>90</v>
      </c>
      <c r="AW931" s="13" t="s">
        <v>36</v>
      </c>
      <c r="AX931" s="13" t="s">
        <v>88</v>
      </c>
      <c r="AY931" s="157" t="s">
        <v>127</v>
      </c>
    </row>
    <row r="932" spans="2:65" s="1" customFormat="1" ht="24.2" customHeight="1">
      <c r="B932" s="31"/>
      <c r="C932" s="131" t="s">
        <v>878</v>
      </c>
      <c r="D932" s="131" t="s">
        <v>129</v>
      </c>
      <c r="E932" s="132" t="s">
        <v>879</v>
      </c>
      <c r="F932" s="133" t="s">
        <v>880</v>
      </c>
      <c r="G932" s="134" t="s">
        <v>214</v>
      </c>
      <c r="H932" s="135">
        <v>447</v>
      </c>
      <c r="I932" s="136"/>
      <c r="J932" s="137">
        <f>ROUND(I932*H932,2)</f>
        <v>0</v>
      </c>
      <c r="K932" s="133" t="s">
        <v>133</v>
      </c>
      <c r="L932" s="31"/>
      <c r="M932" s="138" t="s">
        <v>1</v>
      </c>
      <c r="N932" s="139" t="s">
        <v>45</v>
      </c>
      <c r="P932" s="140">
        <f>O932*H932</f>
        <v>0</v>
      </c>
      <c r="Q932" s="140">
        <v>0</v>
      </c>
      <c r="R932" s="140">
        <f>Q932*H932</f>
        <v>0</v>
      </c>
      <c r="S932" s="140">
        <v>0</v>
      </c>
      <c r="T932" s="141">
        <f>S932*H932</f>
        <v>0</v>
      </c>
      <c r="AR932" s="142" t="s">
        <v>134</v>
      </c>
      <c r="AT932" s="142" t="s">
        <v>129</v>
      </c>
      <c r="AU932" s="142" t="s">
        <v>90</v>
      </c>
      <c r="AY932" s="16" t="s">
        <v>127</v>
      </c>
      <c r="BE932" s="143">
        <f>IF(N932="základní",J932,0)</f>
        <v>0</v>
      </c>
      <c r="BF932" s="143">
        <f>IF(N932="snížená",J932,0)</f>
        <v>0</v>
      </c>
      <c r="BG932" s="143">
        <f>IF(N932="zákl. přenesená",J932,0)</f>
        <v>0</v>
      </c>
      <c r="BH932" s="143">
        <f>IF(N932="sníž. přenesená",J932,0)</f>
        <v>0</v>
      </c>
      <c r="BI932" s="143">
        <f>IF(N932="nulová",J932,0)</f>
        <v>0</v>
      </c>
      <c r="BJ932" s="16" t="s">
        <v>88</v>
      </c>
      <c r="BK932" s="143">
        <f>ROUND(I932*H932,2)</f>
        <v>0</v>
      </c>
      <c r="BL932" s="16" t="s">
        <v>134</v>
      </c>
      <c r="BM932" s="142" t="s">
        <v>881</v>
      </c>
    </row>
    <row r="933" spans="2:65" s="1" customFormat="1" ht="11.25">
      <c r="B933" s="31"/>
      <c r="D933" s="144" t="s">
        <v>136</v>
      </c>
      <c r="F933" s="145" t="s">
        <v>880</v>
      </c>
      <c r="I933" s="146"/>
      <c r="L933" s="31"/>
      <c r="M933" s="147"/>
      <c r="T933" s="55"/>
      <c r="AT933" s="16" t="s">
        <v>136</v>
      </c>
      <c r="AU933" s="16" t="s">
        <v>90</v>
      </c>
    </row>
    <row r="934" spans="2:65" s="1" customFormat="1" ht="11.25">
      <c r="B934" s="31"/>
      <c r="D934" s="148" t="s">
        <v>138</v>
      </c>
      <c r="F934" s="149" t="s">
        <v>882</v>
      </c>
      <c r="I934" s="146"/>
      <c r="L934" s="31"/>
      <c r="M934" s="147"/>
      <c r="T934" s="55"/>
      <c r="AT934" s="16" t="s">
        <v>138</v>
      </c>
      <c r="AU934" s="16" t="s">
        <v>90</v>
      </c>
    </row>
    <row r="935" spans="2:65" s="12" customFormat="1" ht="11.25">
      <c r="B935" s="150"/>
      <c r="D935" s="144" t="s">
        <v>140</v>
      </c>
      <c r="E935" s="151" t="s">
        <v>1</v>
      </c>
      <c r="F935" s="152" t="s">
        <v>581</v>
      </c>
      <c r="H935" s="151" t="s">
        <v>1</v>
      </c>
      <c r="I935" s="153"/>
      <c r="L935" s="150"/>
      <c r="M935" s="154"/>
      <c r="T935" s="155"/>
      <c r="AT935" s="151" t="s">
        <v>140</v>
      </c>
      <c r="AU935" s="151" t="s">
        <v>90</v>
      </c>
      <c r="AV935" s="12" t="s">
        <v>88</v>
      </c>
      <c r="AW935" s="12" t="s">
        <v>36</v>
      </c>
      <c r="AX935" s="12" t="s">
        <v>80</v>
      </c>
      <c r="AY935" s="151" t="s">
        <v>127</v>
      </c>
    </row>
    <row r="936" spans="2:65" s="12" customFormat="1" ht="11.25">
      <c r="B936" s="150"/>
      <c r="D936" s="144" t="s">
        <v>140</v>
      </c>
      <c r="E936" s="151" t="s">
        <v>1</v>
      </c>
      <c r="F936" s="152" t="s">
        <v>142</v>
      </c>
      <c r="H936" s="151" t="s">
        <v>1</v>
      </c>
      <c r="I936" s="153"/>
      <c r="L936" s="150"/>
      <c r="M936" s="154"/>
      <c r="T936" s="155"/>
      <c r="AT936" s="151" t="s">
        <v>140</v>
      </c>
      <c r="AU936" s="151" t="s">
        <v>90</v>
      </c>
      <c r="AV936" s="12" t="s">
        <v>88</v>
      </c>
      <c r="AW936" s="12" t="s">
        <v>36</v>
      </c>
      <c r="AX936" s="12" t="s">
        <v>80</v>
      </c>
      <c r="AY936" s="151" t="s">
        <v>127</v>
      </c>
    </row>
    <row r="937" spans="2:65" s="13" customFormat="1" ht="11.25">
      <c r="B937" s="156"/>
      <c r="D937" s="144" t="s">
        <v>140</v>
      </c>
      <c r="E937" s="157" t="s">
        <v>1</v>
      </c>
      <c r="F937" s="158" t="s">
        <v>250</v>
      </c>
      <c r="H937" s="159">
        <v>447</v>
      </c>
      <c r="I937" s="160"/>
      <c r="L937" s="156"/>
      <c r="M937" s="161"/>
      <c r="T937" s="162"/>
      <c r="AT937" s="157" t="s">
        <v>140</v>
      </c>
      <c r="AU937" s="157" t="s">
        <v>90</v>
      </c>
      <c r="AV937" s="13" t="s">
        <v>90</v>
      </c>
      <c r="AW937" s="13" t="s">
        <v>36</v>
      </c>
      <c r="AX937" s="13" t="s">
        <v>88</v>
      </c>
      <c r="AY937" s="157" t="s">
        <v>127</v>
      </c>
    </row>
    <row r="938" spans="2:65" s="1" customFormat="1" ht="24.2" customHeight="1">
      <c r="B938" s="31"/>
      <c r="C938" s="131" t="s">
        <v>883</v>
      </c>
      <c r="D938" s="131" t="s">
        <v>129</v>
      </c>
      <c r="E938" s="132" t="s">
        <v>884</v>
      </c>
      <c r="F938" s="133" t="s">
        <v>885</v>
      </c>
      <c r="G938" s="134" t="s">
        <v>291</v>
      </c>
      <c r="H938" s="135">
        <v>4</v>
      </c>
      <c r="I938" s="136"/>
      <c r="J938" s="137">
        <f>ROUND(I938*H938,2)</f>
        <v>0</v>
      </c>
      <c r="K938" s="133" t="s">
        <v>133</v>
      </c>
      <c r="L938" s="31"/>
      <c r="M938" s="138" t="s">
        <v>1</v>
      </c>
      <c r="N938" s="139" t="s">
        <v>45</v>
      </c>
      <c r="P938" s="140">
        <f>O938*H938</f>
        <v>0</v>
      </c>
      <c r="Q938" s="140">
        <v>0.45937</v>
      </c>
      <c r="R938" s="140">
        <f>Q938*H938</f>
        <v>1.83748</v>
      </c>
      <c r="S938" s="140">
        <v>0</v>
      </c>
      <c r="T938" s="141">
        <f>S938*H938</f>
        <v>0</v>
      </c>
      <c r="AR938" s="142" t="s">
        <v>134</v>
      </c>
      <c r="AT938" s="142" t="s">
        <v>129</v>
      </c>
      <c r="AU938" s="142" t="s">
        <v>90</v>
      </c>
      <c r="AY938" s="16" t="s">
        <v>127</v>
      </c>
      <c r="BE938" s="143">
        <f>IF(N938="základní",J938,0)</f>
        <v>0</v>
      </c>
      <c r="BF938" s="143">
        <f>IF(N938="snížená",J938,0)</f>
        <v>0</v>
      </c>
      <c r="BG938" s="143">
        <f>IF(N938="zákl. přenesená",J938,0)</f>
        <v>0</v>
      </c>
      <c r="BH938" s="143">
        <f>IF(N938="sníž. přenesená",J938,0)</f>
        <v>0</v>
      </c>
      <c r="BI938" s="143">
        <f>IF(N938="nulová",J938,0)</f>
        <v>0</v>
      </c>
      <c r="BJ938" s="16" t="s">
        <v>88</v>
      </c>
      <c r="BK938" s="143">
        <f>ROUND(I938*H938,2)</f>
        <v>0</v>
      </c>
      <c r="BL938" s="16" t="s">
        <v>134</v>
      </c>
      <c r="BM938" s="142" t="s">
        <v>886</v>
      </c>
    </row>
    <row r="939" spans="2:65" s="1" customFormat="1" ht="19.5">
      <c r="B939" s="31"/>
      <c r="D939" s="144" t="s">
        <v>136</v>
      </c>
      <c r="F939" s="145" t="s">
        <v>887</v>
      </c>
      <c r="I939" s="146"/>
      <c r="L939" s="31"/>
      <c r="M939" s="147"/>
      <c r="T939" s="55"/>
      <c r="AT939" s="16" t="s">
        <v>136</v>
      </c>
      <c r="AU939" s="16" t="s">
        <v>90</v>
      </c>
    </row>
    <row r="940" spans="2:65" s="1" customFormat="1" ht="11.25">
      <c r="B940" s="31"/>
      <c r="D940" s="148" t="s">
        <v>138</v>
      </c>
      <c r="F940" s="149" t="s">
        <v>888</v>
      </c>
      <c r="I940" s="146"/>
      <c r="L940" s="31"/>
      <c r="M940" s="147"/>
      <c r="T940" s="55"/>
      <c r="AT940" s="16" t="s">
        <v>138</v>
      </c>
      <c r="AU940" s="16" t="s">
        <v>90</v>
      </c>
    </row>
    <row r="941" spans="2:65" s="12" customFormat="1" ht="11.25">
      <c r="B941" s="150"/>
      <c r="D941" s="144" t="s">
        <v>140</v>
      </c>
      <c r="E941" s="151" t="s">
        <v>1</v>
      </c>
      <c r="F941" s="152" t="s">
        <v>258</v>
      </c>
      <c r="H941" s="151" t="s">
        <v>1</v>
      </c>
      <c r="I941" s="153"/>
      <c r="L941" s="150"/>
      <c r="M941" s="154"/>
      <c r="T941" s="155"/>
      <c r="AT941" s="151" t="s">
        <v>140</v>
      </c>
      <c r="AU941" s="151" t="s">
        <v>90</v>
      </c>
      <c r="AV941" s="12" t="s">
        <v>88</v>
      </c>
      <c r="AW941" s="12" t="s">
        <v>36</v>
      </c>
      <c r="AX941" s="12" t="s">
        <v>80</v>
      </c>
      <c r="AY941" s="151" t="s">
        <v>127</v>
      </c>
    </row>
    <row r="942" spans="2:65" s="12" customFormat="1" ht="11.25">
      <c r="B942" s="150"/>
      <c r="D942" s="144" t="s">
        <v>140</v>
      </c>
      <c r="E942" s="151" t="s">
        <v>1</v>
      </c>
      <c r="F942" s="152" t="s">
        <v>142</v>
      </c>
      <c r="H942" s="151" t="s">
        <v>1</v>
      </c>
      <c r="I942" s="153"/>
      <c r="L942" s="150"/>
      <c r="M942" s="154"/>
      <c r="T942" s="155"/>
      <c r="AT942" s="151" t="s">
        <v>140</v>
      </c>
      <c r="AU942" s="151" t="s">
        <v>90</v>
      </c>
      <c r="AV942" s="12" t="s">
        <v>88</v>
      </c>
      <c r="AW942" s="12" t="s">
        <v>36</v>
      </c>
      <c r="AX942" s="12" t="s">
        <v>80</v>
      </c>
      <c r="AY942" s="151" t="s">
        <v>127</v>
      </c>
    </row>
    <row r="943" spans="2:65" s="13" customFormat="1" ht="11.25">
      <c r="B943" s="156"/>
      <c r="D943" s="144" t="s">
        <v>140</v>
      </c>
      <c r="E943" s="157" t="s">
        <v>1</v>
      </c>
      <c r="F943" s="158" t="s">
        <v>134</v>
      </c>
      <c r="H943" s="159">
        <v>4</v>
      </c>
      <c r="I943" s="160"/>
      <c r="L943" s="156"/>
      <c r="M943" s="161"/>
      <c r="T943" s="162"/>
      <c r="AT943" s="157" t="s">
        <v>140</v>
      </c>
      <c r="AU943" s="157" t="s">
        <v>90</v>
      </c>
      <c r="AV943" s="13" t="s">
        <v>90</v>
      </c>
      <c r="AW943" s="13" t="s">
        <v>36</v>
      </c>
      <c r="AX943" s="13" t="s">
        <v>80</v>
      </c>
      <c r="AY943" s="157" t="s">
        <v>127</v>
      </c>
    </row>
    <row r="944" spans="2:65" s="14" customFormat="1" ht="11.25">
      <c r="B944" s="163"/>
      <c r="D944" s="144" t="s">
        <v>140</v>
      </c>
      <c r="E944" s="164" t="s">
        <v>1</v>
      </c>
      <c r="F944" s="165" t="s">
        <v>146</v>
      </c>
      <c r="H944" s="166">
        <v>4</v>
      </c>
      <c r="I944" s="167"/>
      <c r="L944" s="163"/>
      <c r="M944" s="168"/>
      <c r="T944" s="169"/>
      <c r="AT944" s="164" t="s">
        <v>140</v>
      </c>
      <c r="AU944" s="164" t="s">
        <v>90</v>
      </c>
      <c r="AV944" s="14" t="s">
        <v>134</v>
      </c>
      <c r="AW944" s="14" t="s">
        <v>36</v>
      </c>
      <c r="AX944" s="14" t="s">
        <v>88</v>
      </c>
      <c r="AY944" s="164" t="s">
        <v>127</v>
      </c>
    </row>
    <row r="945" spans="2:65" s="1" customFormat="1" ht="24.2" customHeight="1">
      <c r="B945" s="31"/>
      <c r="C945" s="131" t="s">
        <v>889</v>
      </c>
      <c r="D945" s="131" t="s">
        <v>129</v>
      </c>
      <c r="E945" s="132" t="s">
        <v>890</v>
      </c>
      <c r="F945" s="133" t="s">
        <v>891</v>
      </c>
      <c r="G945" s="134" t="s">
        <v>291</v>
      </c>
      <c r="H945" s="135">
        <v>37</v>
      </c>
      <c r="I945" s="136"/>
      <c r="J945" s="137">
        <f>ROUND(I945*H945,2)</f>
        <v>0</v>
      </c>
      <c r="K945" s="133" t="s">
        <v>133</v>
      </c>
      <c r="L945" s="31"/>
      <c r="M945" s="138" t="s">
        <v>1</v>
      </c>
      <c r="N945" s="139" t="s">
        <v>45</v>
      </c>
      <c r="P945" s="140">
        <f>O945*H945</f>
        <v>0</v>
      </c>
      <c r="Q945" s="140">
        <v>0</v>
      </c>
      <c r="R945" s="140">
        <f>Q945*H945</f>
        <v>0</v>
      </c>
      <c r="S945" s="140">
        <v>0.05</v>
      </c>
      <c r="T945" s="141">
        <f>S945*H945</f>
        <v>1.85</v>
      </c>
      <c r="AR945" s="142" t="s">
        <v>134</v>
      </c>
      <c r="AT945" s="142" t="s">
        <v>129</v>
      </c>
      <c r="AU945" s="142" t="s">
        <v>90</v>
      </c>
      <c r="AY945" s="16" t="s">
        <v>127</v>
      </c>
      <c r="BE945" s="143">
        <f>IF(N945="základní",J945,0)</f>
        <v>0</v>
      </c>
      <c r="BF945" s="143">
        <f>IF(N945="snížená",J945,0)</f>
        <v>0</v>
      </c>
      <c r="BG945" s="143">
        <f>IF(N945="zákl. přenesená",J945,0)</f>
        <v>0</v>
      </c>
      <c r="BH945" s="143">
        <f>IF(N945="sníž. přenesená",J945,0)</f>
        <v>0</v>
      </c>
      <c r="BI945" s="143">
        <f>IF(N945="nulová",J945,0)</f>
        <v>0</v>
      </c>
      <c r="BJ945" s="16" t="s">
        <v>88</v>
      </c>
      <c r="BK945" s="143">
        <f>ROUND(I945*H945,2)</f>
        <v>0</v>
      </c>
      <c r="BL945" s="16" t="s">
        <v>134</v>
      </c>
      <c r="BM945" s="142" t="s">
        <v>892</v>
      </c>
    </row>
    <row r="946" spans="2:65" s="1" customFormat="1" ht="19.5">
      <c r="B946" s="31"/>
      <c r="D946" s="144" t="s">
        <v>136</v>
      </c>
      <c r="F946" s="145" t="s">
        <v>893</v>
      </c>
      <c r="I946" s="146"/>
      <c r="L946" s="31"/>
      <c r="M946" s="147"/>
      <c r="T946" s="55"/>
      <c r="AT946" s="16" t="s">
        <v>136</v>
      </c>
      <c r="AU946" s="16" t="s">
        <v>90</v>
      </c>
    </row>
    <row r="947" spans="2:65" s="1" customFormat="1" ht="11.25">
      <c r="B947" s="31"/>
      <c r="D947" s="148" t="s">
        <v>138</v>
      </c>
      <c r="F947" s="149" t="s">
        <v>894</v>
      </c>
      <c r="I947" s="146"/>
      <c r="L947" s="31"/>
      <c r="M947" s="147"/>
      <c r="T947" s="55"/>
      <c r="AT947" s="16" t="s">
        <v>138</v>
      </c>
      <c r="AU947" s="16" t="s">
        <v>90</v>
      </c>
    </row>
    <row r="948" spans="2:65" s="12" customFormat="1" ht="11.25">
      <c r="B948" s="150"/>
      <c r="D948" s="144" t="s">
        <v>140</v>
      </c>
      <c r="E948" s="151" t="s">
        <v>1</v>
      </c>
      <c r="F948" s="152" t="s">
        <v>258</v>
      </c>
      <c r="H948" s="151" t="s">
        <v>1</v>
      </c>
      <c r="I948" s="153"/>
      <c r="L948" s="150"/>
      <c r="M948" s="154"/>
      <c r="T948" s="155"/>
      <c r="AT948" s="151" t="s">
        <v>140</v>
      </c>
      <c r="AU948" s="151" t="s">
        <v>90</v>
      </c>
      <c r="AV948" s="12" t="s">
        <v>88</v>
      </c>
      <c r="AW948" s="12" t="s">
        <v>36</v>
      </c>
      <c r="AX948" s="12" t="s">
        <v>80</v>
      </c>
      <c r="AY948" s="151" t="s">
        <v>127</v>
      </c>
    </row>
    <row r="949" spans="2:65" s="12" customFormat="1" ht="11.25">
      <c r="B949" s="150"/>
      <c r="D949" s="144" t="s">
        <v>140</v>
      </c>
      <c r="E949" s="151" t="s">
        <v>1</v>
      </c>
      <c r="F949" s="152" t="s">
        <v>142</v>
      </c>
      <c r="H949" s="151" t="s">
        <v>1</v>
      </c>
      <c r="I949" s="153"/>
      <c r="L949" s="150"/>
      <c r="M949" s="154"/>
      <c r="T949" s="155"/>
      <c r="AT949" s="151" t="s">
        <v>140</v>
      </c>
      <c r="AU949" s="151" t="s">
        <v>90</v>
      </c>
      <c r="AV949" s="12" t="s">
        <v>88</v>
      </c>
      <c r="AW949" s="12" t="s">
        <v>36</v>
      </c>
      <c r="AX949" s="12" t="s">
        <v>80</v>
      </c>
      <c r="AY949" s="151" t="s">
        <v>127</v>
      </c>
    </row>
    <row r="950" spans="2:65" s="12" customFormat="1" ht="11.25">
      <c r="B950" s="150"/>
      <c r="D950" s="144" t="s">
        <v>140</v>
      </c>
      <c r="E950" s="151" t="s">
        <v>1</v>
      </c>
      <c r="F950" s="152" t="s">
        <v>895</v>
      </c>
      <c r="H950" s="151" t="s">
        <v>1</v>
      </c>
      <c r="I950" s="153"/>
      <c r="L950" s="150"/>
      <c r="M950" s="154"/>
      <c r="T950" s="155"/>
      <c r="AT950" s="151" t="s">
        <v>140</v>
      </c>
      <c r="AU950" s="151" t="s">
        <v>90</v>
      </c>
      <c r="AV950" s="12" t="s">
        <v>88</v>
      </c>
      <c r="AW950" s="12" t="s">
        <v>36</v>
      </c>
      <c r="AX950" s="12" t="s">
        <v>80</v>
      </c>
      <c r="AY950" s="151" t="s">
        <v>127</v>
      </c>
    </row>
    <row r="951" spans="2:65" s="13" customFormat="1" ht="11.25">
      <c r="B951" s="156"/>
      <c r="D951" s="144" t="s">
        <v>140</v>
      </c>
      <c r="E951" s="157" t="s">
        <v>1</v>
      </c>
      <c r="F951" s="158" t="s">
        <v>211</v>
      </c>
      <c r="H951" s="159">
        <v>9</v>
      </c>
      <c r="I951" s="160"/>
      <c r="L951" s="156"/>
      <c r="M951" s="161"/>
      <c r="T951" s="162"/>
      <c r="AT951" s="157" t="s">
        <v>140</v>
      </c>
      <c r="AU951" s="157" t="s">
        <v>90</v>
      </c>
      <c r="AV951" s="13" t="s">
        <v>90</v>
      </c>
      <c r="AW951" s="13" t="s">
        <v>36</v>
      </c>
      <c r="AX951" s="13" t="s">
        <v>80</v>
      </c>
      <c r="AY951" s="157" t="s">
        <v>127</v>
      </c>
    </row>
    <row r="952" spans="2:65" s="12" customFormat="1" ht="11.25">
      <c r="B952" s="150"/>
      <c r="D952" s="144" t="s">
        <v>140</v>
      </c>
      <c r="E952" s="151" t="s">
        <v>1</v>
      </c>
      <c r="F952" s="152" t="s">
        <v>896</v>
      </c>
      <c r="H952" s="151" t="s">
        <v>1</v>
      </c>
      <c r="I952" s="153"/>
      <c r="L952" s="150"/>
      <c r="M952" s="154"/>
      <c r="T952" s="155"/>
      <c r="AT952" s="151" t="s">
        <v>140</v>
      </c>
      <c r="AU952" s="151" t="s">
        <v>90</v>
      </c>
      <c r="AV952" s="12" t="s">
        <v>88</v>
      </c>
      <c r="AW952" s="12" t="s">
        <v>36</v>
      </c>
      <c r="AX952" s="12" t="s">
        <v>80</v>
      </c>
      <c r="AY952" s="151" t="s">
        <v>127</v>
      </c>
    </row>
    <row r="953" spans="2:65" s="13" customFormat="1" ht="11.25">
      <c r="B953" s="156"/>
      <c r="D953" s="144" t="s">
        <v>140</v>
      </c>
      <c r="E953" s="157" t="s">
        <v>1</v>
      </c>
      <c r="F953" s="158" t="s">
        <v>134</v>
      </c>
      <c r="H953" s="159">
        <v>4</v>
      </c>
      <c r="I953" s="160"/>
      <c r="L953" s="156"/>
      <c r="M953" s="161"/>
      <c r="T953" s="162"/>
      <c r="AT953" s="157" t="s">
        <v>140</v>
      </c>
      <c r="AU953" s="157" t="s">
        <v>90</v>
      </c>
      <c r="AV953" s="13" t="s">
        <v>90</v>
      </c>
      <c r="AW953" s="13" t="s">
        <v>36</v>
      </c>
      <c r="AX953" s="13" t="s">
        <v>80</v>
      </c>
      <c r="AY953" s="157" t="s">
        <v>127</v>
      </c>
    </row>
    <row r="954" spans="2:65" s="12" customFormat="1" ht="11.25">
      <c r="B954" s="150"/>
      <c r="D954" s="144" t="s">
        <v>140</v>
      </c>
      <c r="E954" s="151" t="s">
        <v>1</v>
      </c>
      <c r="F954" s="152" t="s">
        <v>195</v>
      </c>
      <c r="H954" s="151" t="s">
        <v>1</v>
      </c>
      <c r="I954" s="153"/>
      <c r="L954" s="150"/>
      <c r="M954" s="154"/>
      <c r="T954" s="155"/>
      <c r="AT954" s="151" t="s">
        <v>140</v>
      </c>
      <c r="AU954" s="151" t="s">
        <v>90</v>
      </c>
      <c r="AV954" s="12" t="s">
        <v>88</v>
      </c>
      <c r="AW954" s="12" t="s">
        <v>36</v>
      </c>
      <c r="AX954" s="12" t="s">
        <v>80</v>
      </c>
      <c r="AY954" s="151" t="s">
        <v>127</v>
      </c>
    </row>
    <row r="955" spans="2:65" s="13" customFormat="1" ht="11.25">
      <c r="B955" s="156"/>
      <c r="D955" s="144" t="s">
        <v>140</v>
      </c>
      <c r="E955" s="157" t="s">
        <v>1</v>
      </c>
      <c r="F955" s="158" t="s">
        <v>335</v>
      </c>
      <c r="H955" s="159">
        <v>24</v>
      </c>
      <c r="I955" s="160"/>
      <c r="L955" s="156"/>
      <c r="M955" s="161"/>
      <c r="T955" s="162"/>
      <c r="AT955" s="157" t="s">
        <v>140</v>
      </c>
      <c r="AU955" s="157" t="s">
        <v>90</v>
      </c>
      <c r="AV955" s="13" t="s">
        <v>90</v>
      </c>
      <c r="AW955" s="13" t="s">
        <v>36</v>
      </c>
      <c r="AX955" s="13" t="s">
        <v>80</v>
      </c>
      <c r="AY955" s="157" t="s">
        <v>127</v>
      </c>
    </row>
    <row r="956" spans="2:65" s="14" customFormat="1" ht="11.25">
      <c r="B956" s="163"/>
      <c r="D956" s="144" t="s">
        <v>140</v>
      </c>
      <c r="E956" s="164" t="s">
        <v>1</v>
      </c>
      <c r="F956" s="165" t="s">
        <v>146</v>
      </c>
      <c r="H956" s="166">
        <v>37</v>
      </c>
      <c r="I956" s="167"/>
      <c r="L956" s="163"/>
      <c r="M956" s="168"/>
      <c r="T956" s="169"/>
      <c r="AT956" s="164" t="s">
        <v>140</v>
      </c>
      <c r="AU956" s="164" t="s">
        <v>90</v>
      </c>
      <c r="AV956" s="14" t="s">
        <v>134</v>
      </c>
      <c r="AW956" s="14" t="s">
        <v>36</v>
      </c>
      <c r="AX956" s="14" t="s">
        <v>88</v>
      </c>
      <c r="AY956" s="164" t="s">
        <v>127</v>
      </c>
    </row>
    <row r="957" spans="2:65" s="1" customFormat="1" ht="16.5" customHeight="1">
      <c r="B957" s="31"/>
      <c r="C957" s="131" t="s">
        <v>897</v>
      </c>
      <c r="D957" s="131" t="s">
        <v>129</v>
      </c>
      <c r="E957" s="132" t="s">
        <v>898</v>
      </c>
      <c r="F957" s="133" t="s">
        <v>899</v>
      </c>
      <c r="G957" s="134" t="s">
        <v>291</v>
      </c>
      <c r="H957" s="135">
        <v>24</v>
      </c>
      <c r="I957" s="136"/>
      <c r="J957" s="137">
        <f>ROUND(I957*H957,2)</f>
        <v>0</v>
      </c>
      <c r="K957" s="133" t="s">
        <v>133</v>
      </c>
      <c r="L957" s="31"/>
      <c r="M957" s="138" t="s">
        <v>1</v>
      </c>
      <c r="N957" s="139" t="s">
        <v>45</v>
      </c>
      <c r="P957" s="140">
        <f>O957*H957</f>
        <v>0</v>
      </c>
      <c r="Q957" s="140">
        <v>0.04</v>
      </c>
      <c r="R957" s="140">
        <f>Q957*H957</f>
        <v>0.96</v>
      </c>
      <c r="S957" s="140">
        <v>0</v>
      </c>
      <c r="T957" s="141">
        <f>S957*H957</f>
        <v>0</v>
      </c>
      <c r="AR957" s="142" t="s">
        <v>134</v>
      </c>
      <c r="AT957" s="142" t="s">
        <v>129</v>
      </c>
      <c r="AU957" s="142" t="s">
        <v>90</v>
      </c>
      <c r="AY957" s="16" t="s">
        <v>127</v>
      </c>
      <c r="BE957" s="143">
        <f>IF(N957="základní",J957,0)</f>
        <v>0</v>
      </c>
      <c r="BF957" s="143">
        <f>IF(N957="snížená",J957,0)</f>
        <v>0</v>
      </c>
      <c r="BG957" s="143">
        <f>IF(N957="zákl. přenesená",J957,0)</f>
        <v>0</v>
      </c>
      <c r="BH957" s="143">
        <f>IF(N957="sníž. přenesená",J957,0)</f>
        <v>0</v>
      </c>
      <c r="BI957" s="143">
        <f>IF(N957="nulová",J957,0)</f>
        <v>0</v>
      </c>
      <c r="BJ957" s="16" t="s">
        <v>88</v>
      </c>
      <c r="BK957" s="143">
        <f>ROUND(I957*H957,2)</f>
        <v>0</v>
      </c>
      <c r="BL957" s="16" t="s">
        <v>134</v>
      </c>
      <c r="BM957" s="142" t="s">
        <v>900</v>
      </c>
    </row>
    <row r="958" spans="2:65" s="1" customFormat="1" ht="11.25">
      <c r="B958" s="31"/>
      <c r="D958" s="144" t="s">
        <v>136</v>
      </c>
      <c r="F958" s="145" t="s">
        <v>901</v>
      </c>
      <c r="I958" s="146"/>
      <c r="L958" s="31"/>
      <c r="M958" s="147"/>
      <c r="T958" s="55"/>
      <c r="AT958" s="16" t="s">
        <v>136</v>
      </c>
      <c r="AU958" s="16" t="s">
        <v>90</v>
      </c>
    </row>
    <row r="959" spans="2:65" s="1" customFormat="1" ht="11.25">
      <c r="B959" s="31"/>
      <c r="D959" s="148" t="s">
        <v>138</v>
      </c>
      <c r="F959" s="149" t="s">
        <v>902</v>
      </c>
      <c r="I959" s="146"/>
      <c r="L959" s="31"/>
      <c r="M959" s="147"/>
      <c r="T959" s="55"/>
      <c r="AT959" s="16" t="s">
        <v>138</v>
      </c>
      <c r="AU959" s="16" t="s">
        <v>90</v>
      </c>
    </row>
    <row r="960" spans="2:65" s="12" customFormat="1" ht="11.25">
      <c r="B960" s="150"/>
      <c r="D960" s="144" t="s">
        <v>140</v>
      </c>
      <c r="E960" s="151" t="s">
        <v>1</v>
      </c>
      <c r="F960" s="152" t="s">
        <v>790</v>
      </c>
      <c r="H960" s="151" t="s">
        <v>1</v>
      </c>
      <c r="I960" s="153"/>
      <c r="L960" s="150"/>
      <c r="M960" s="154"/>
      <c r="T960" s="155"/>
      <c r="AT960" s="151" t="s">
        <v>140</v>
      </c>
      <c r="AU960" s="151" t="s">
        <v>90</v>
      </c>
      <c r="AV960" s="12" t="s">
        <v>88</v>
      </c>
      <c r="AW960" s="12" t="s">
        <v>36</v>
      </c>
      <c r="AX960" s="12" t="s">
        <v>80</v>
      </c>
      <c r="AY960" s="151" t="s">
        <v>127</v>
      </c>
    </row>
    <row r="961" spans="2:65" s="12" customFormat="1" ht="11.25">
      <c r="B961" s="150"/>
      <c r="D961" s="144" t="s">
        <v>140</v>
      </c>
      <c r="E961" s="151" t="s">
        <v>1</v>
      </c>
      <c r="F961" s="152" t="s">
        <v>142</v>
      </c>
      <c r="H961" s="151" t="s">
        <v>1</v>
      </c>
      <c r="I961" s="153"/>
      <c r="L961" s="150"/>
      <c r="M961" s="154"/>
      <c r="T961" s="155"/>
      <c r="AT961" s="151" t="s">
        <v>140</v>
      </c>
      <c r="AU961" s="151" t="s">
        <v>90</v>
      </c>
      <c r="AV961" s="12" t="s">
        <v>88</v>
      </c>
      <c r="AW961" s="12" t="s">
        <v>36</v>
      </c>
      <c r="AX961" s="12" t="s">
        <v>80</v>
      </c>
      <c r="AY961" s="151" t="s">
        <v>127</v>
      </c>
    </row>
    <row r="962" spans="2:65" s="13" customFormat="1" ht="11.25">
      <c r="B962" s="156"/>
      <c r="D962" s="144" t="s">
        <v>140</v>
      </c>
      <c r="E962" s="157" t="s">
        <v>1</v>
      </c>
      <c r="F962" s="158" t="s">
        <v>335</v>
      </c>
      <c r="H962" s="159">
        <v>24</v>
      </c>
      <c r="I962" s="160"/>
      <c r="L962" s="156"/>
      <c r="M962" s="161"/>
      <c r="T962" s="162"/>
      <c r="AT962" s="157" t="s">
        <v>140</v>
      </c>
      <c r="AU962" s="157" t="s">
        <v>90</v>
      </c>
      <c r="AV962" s="13" t="s">
        <v>90</v>
      </c>
      <c r="AW962" s="13" t="s">
        <v>36</v>
      </c>
      <c r="AX962" s="13" t="s">
        <v>88</v>
      </c>
      <c r="AY962" s="157" t="s">
        <v>127</v>
      </c>
    </row>
    <row r="963" spans="2:65" s="1" customFormat="1" ht="24.2" customHeight="1">
      <c r="B963" s="31"/>
      <c r="C963" s="171" t="s">
        <v>903</v>
      </c>
      <c r="D963" s="171" t="s">
        <v>394</v>
      </c>
      <c r="E963" s="172" t="s">
        <v>904</v>
      </c>
      <c r="F963" s="173" t="s">
        <v>905</v>
      </c>
      <c r="G963" s="174" t="s">
        <v>291</v>
      </c>
      <c r="H963" s="175">
        <v>24</v>
      </c>
      <c r="I963" s="176"/>
      <c r="J963" s="177">
        <f>ROUND(I963*H963,2)</f>
        <v>0</v>
      </c>
      <c r="K963" s="173" t="s">
        <v>1</v>
      </c>
      <c r="L963" s="178"/>
      <c r="M963" s="179" t="s">
        <v>1</v>
      </c>
      <c r="N963" s="180" t="s">
        <v>45</v>
      </c>
      <c r="P963" s="140">
        <f>O963*H963</f>
        <v>0</v>
      </c>
      <c r="Q963" s="140">
        <v>3.0000000000000001E-3</v>
      </c>
      <c r="R963" s="140">
        <f>Q963*H963</f>
        <v>7.2000000000000008E-2</v>
      </c>
      <c r="S963" s="140">
        <v>0</v>
      </c>
      <c r="T963" s="141">
        <f>S963*H963</f>
        <v>0</v>
      </c>
      <c r="AR963" s="142" t="s">
        <v>205</v>
      </c>
      <c r="AT963" s="142" t="s">
        <v>394</v>
      </c>
      <c r="AU963" s="142" t="s">
        <v>90</v>
      </c>
      <c r="AY963" s="16" t="s">
        <v>127</v>
      </c>
      <c r="BE963" s="143">
        <f>IF(N963="základní",J963,0)</f>
        <v>0</v>
      </c>
      <c r="BF963" s="143">
        <f>IF(N963="snížená",J963,0)</f>
        <v>0</v>
      </c>
      <c r="BG963" s="143">
        <f>IF(N963="zákl. přenesená",J963,0)</f>
        <v>0</v>
      </c>
      <c r="BH963" s="143">
        <f>IF(N963="sníž. přenesená",J963,0)</f>
        <v>0</v>
      </c>
      <c r="BI963" s="143">
        <f>IF(N963="nulová",J963,0)</f>
        <v>0</v>
      </c>
      <c r="BJ963" s="16" t="s">
        <v>88</v>
      </c>
      <c r="BK963" s="143">
        <f>ROUND(I963*H963,2)</f>
        <v>0</v>
      </c>
      <c r="BL963" s="16" t="s">
        <v>134</v>
      </c>
      <c r="BM963" s="142" t="s">
        <v>906</v>
      </c>
    </row>
    <row r="964" spans="2:65" s="1" customFormat="1" ht="11.25">
      <c r="B964" s="31"/>
      <c r="D964" s="144" t="s">
        <v>136</v>
      </c>
      <c r="F964" s="145" t="s">
        <v>905</v>
      </c>
      <c r="I964" s="146"/>
      <c r="L964" s="31"/>
      <c r="M964" s="147"/>
      <c r="T964" s="55"/>
      <c r="AT964" s="16" t="s">
        <v>136</v>
      </c>
      <c r="AU964" s="16" t="s">
        <v>90</v>
      </c>
    </row>
    <row r="965" spans="2:65" s="12" customFormat="1" ht="11.25">
      <c r="B965" s="150"/>
      <c r="D965" s="144" t="s">
        <v>140</v>
      </c>
      <c r="E965" s="151" t="s">
        <v>1</v>
      </c>
      <c r="F965" s="152" t="s">
        <v>790</v>
      </c>
      <c r="H965" s="151" t="s">
        <v>1</v>
      </c>
      <c r="I965" s="153"/>
      <c r="L965" s="150"/>
      <c r="M965" s="154"/>
      <c r="T965" s="155"/>
      <c r="AT965" s="151" t="s">
        <v>140</v>
      </c>
      <c r="AU965" s="151" t="s">
        <v>90</v>
      </c>
      <c r="AV965" s="12" t="s">
        <v>88</v>
      </c>
      <c r="AW965" s="12" t="s">
        <v>36</v>
      </c>
      <c r="AX965" s="12" t="s">
        <v>80</v>
      </c>
      <c r="AY965" s="151" t="s">
        <v>127</v>
      </c>
    </row>
    <row r="966" spans="2:65" s="12" customFormat="1" ht="11.25">
      <c r="B966" s="150"/>
      <c r="D966" s="144" t="s">
        <v>140</v>
      </c>
      <c r="E966" s="151" t="s">
        <v>1</v>
      </c>
      <c r="F966" s="152" t="s">
        <v>142</v>
      </c>
      <c r="H966" s="151" t="s">
        <v>1</v>
      </c>
      <c r="I966" s="153"/>
      <c r="L966" s="150"/>
      <c r="M966" s="154"/>
      <c r="T966" s="155"/>
      <c r="AT966" s="151" t="s">
        <v>140</v>
      </c>
      <c r="AU966" s="151" t="s">
        <v>90</v>
      </c>
      <c r="AV966" s="12" t="s">
        <v>88</v>
      </c>
      <c r="AW966" s="12" t="s">
        <v>36</v>
      </c>
      <c r="AX966" s="12" t="s">
        <v>80</v>
      </c>
      <c r="AY966" s="151" t="s">
        <v>127</v>
      </c>
    </row>
    <row r="967" spans="2:65" s="13" customFormat="1" ht="11.25">
      <c r="B967" s="156"/>
      <c r="D967" s="144" t="s">
        <v>140</v>
      </c>
      <c r="E967" s="157" t="s">
        <v>1</v>
      </c>
      <c r="F967" s="158" t="s">
        <v>335</v>
      </c>
      <c r="H967" s="159">
        <v>24</v>
      </c>
      <c r="I967" s="160"/>
      <c r="L967" s="156"/>
      <c r="M967" s="161"/>
      <c r="T967" s="162"/>
      <c r="AT967" s="157" t="s">
        <v>140</v>
      </c>
      <c r="AU967" s="157" t="s">
        <v>90</v>
      </c>
      <c r="AV967" s="13" t="s">
        <v>90</v>
      </c>
      <c r="AW967" s="13" t="s">
        <v>36</v>
      </c>
      <c r="AX967" s="13" t="s">
        <v>88</v>
      </c>
      <c r="AY967" s="157" t="s">
        <v>127</v>
      </c>
    </row>
    <row r="968" spans="2:65" s="1" customFormat="1" ht="24.2" customHeight="1">
      <c r="B968" s="31"/>
      <c r="C968" s="171" t="s">
        <v>907</v>
      </c>
      <c r="D968" s="171" t="s">
        <v>394</v>
      </c>
      <c r="E968" s="172" t="s">
        <v>908</v>
      </c>
      <c r="F968" s="173" t="s">
        <v>909</v>
      </c>
      <c r="G968" s="174" t="s">
        <v>291</v>
      </c>
      <c r="H968" s="175">
        <v>24</v>
      </c>
      <c r="I968" s="176"/>
      <c r="J968" s="177">
        <f>ROUND(I968*H968,2)</f>
        <v>0</v>
      </c>
      <c r="K968" s="173" t="s">
        <v>1</v>
      </c>
      <c r="L968" s="178"/>
      <c r="M968" s="179" t="s">
        <v>1</v>
      </c>
      <c r="N968" s="180" t="s">
        <v>45</v>
      </c>
      <c r="P968" s="140">
        <f>O968*H968</f>
        <v>0</v>
      </c>
      <c r="Q968" s="140">
        <v>6.4999999999999997E-4</v>
      </c>
      <c r="R968" s="140">
        <f>Q968*H968</f>
        <v>1.5599999999999999E-2</v>
      </c>
      <c r="S968" s="140">
        <v>0</v>
      </c>
      <c r="T968" s="141">
        <f>S968*H968</f>
        <v>0</v>
      </c>
      <c r="AR968" s="142" t="s">
        <v>205</v>
      </c>
      <c r="AT968" s="142" t="s">
        <v>394</v>
      </c>
      <c r="AU968" s="142" t="s">
        <v>90</v>
      </c>
      <c r="AY968" s="16" t="s">
        <v>127</v>
      </c>
      <c r="BE968" s="143">
        <f>IF(N968="základní",J968,0)</f>
        <v>0</v>
      </c>
      <c r="BF968" s="143">
        <f>IF(N968="snížená",J968,0)</f>
        <v>0</v>
      </c>
      <c r="BG968" s="143">
        <f>IF(N968="zákl. přenesená",J968,0)</f>
        <v>0</v>
      </c>
      <c r="BH968" s="143">
        <f>IF(N968="sníž. přenesená",J968,0)</f>
        <v>0</v>
      </c>
      <c r="BI968" s="143">
        <f>IF(N968="nulová",J968,0)</f>
        <v>0</v>
      </c>
      <c r="BJ968" s="16" t="s">
        <v>88</v>
      </c>
      <c r="BK968" s="143">
        <f>ROUND(I968*H968,2)</f>
        <v>0</v>
      </c>
      <c r="BL968" s="16" t="s">
        <v>134</v>
      </c>
      <c r="BM968" s="142" t="s">
        <v>910</v>
      </c>
    </row>
    <row r="969" spans="2:65" s="1" customFormat="1" ht="11.25">
      <c r="B969" s="31"/>
      <c r="D969" s="144" t="s">
        <v>136</v>
      </c>
      <c r="F969" s="145" t="s">
        <v>909</v>
      </c>
      <c r="I969" s="146"/>
      <c r="L969" s="31"/>
      <c r="M969" s="147"/>
      <c r="T969" s="55"/>
      <c r="AT969" s="16" t="s">
        <v>136</v>
      </c>
      <c r="AU969" s="16" t="s">
        <v>90</v>
      </c>
    </row>
    <row r="970" spans="2:65" s="12" customFormat="1" ht="11.25">
      <c r="B970" s="150"/>
      <c r="D970" s="144" t="s">
        <v>140</v>
      </c>
      <c r="E970" s="151" t="s">
        <v>1</v>
      </c>
      <c r="F970" s="152" t="s">
        <v>790</v>
      </c>
      <c r="H970" s="151" t="s">
        <v>1</v>
      </c>
      <c r="I970" s="153"/>
      <c r="L970" s="150"/>
      <c r="M970" s="154"/>
      <c r="T970" s="155"/>
      <c r="AT970" s="151" t="s">
        <v>140</v>
      </c>
      <c r="AU970" s="151" t="s">
        <v>90</v>
      </c>
      <c r="AV970" s="12" t="s">
        <v>88</v>
      </c>
      <c r="AW970" s="12" t="s">
        <v>36</v>
      </c>
      <c r="AX970" s="12" t="s">
        <v>80</v>
      </c>
      <c r="AY970" s="151" t="s">
        <v>127</v>
      </c>
    </row>
    <row r="971" spans="2:65" s="12" customFormat="1" ht="11.25">
      <c r="B971" s="150"/>
      <c r="D971" s="144" t="s">
        <v>140</v>
      </c>
      <c r="E971" s="151" t="s">
        <v>1</v>
      </c>
      <c r="F971" s="152" t="s">
        <v>142</v>
      </c>
      <c r="H971" s="151" t="s">
        <v>1</v>
      </c>
      <c r="I971" s="153"/>
      <c r="L971" s="150"/>
      <c r="M971" s="154"/>
      <c r="T971" s="155"/>
      <c r="AT971" s="151" t="s">
        <v>140</v>
      </c>
      <c r="AU971" s="151" t="s">
        <v>90</v>
      </c>
      <c r="AV971" s="12" t="s">
        <v>88</v>
      </c>
      <c r="AW971" s="12" t="s">
        <v>36</v>
      </c>
      <c r="AX971" s="12" t="s">
        <v>80</v>
      </c>
      <c r="AY971" s="151" t="s">
        <v>127</v>
      </c>
    </row>
    <row r="972" spans="2:65" s="13" customFormat="1" ht="11.25">
      <c r="B972" s="156"/>
      <c r="D972" s="144" t="s">
        <v>140</v>
      </c>
      <c r="E972" s="157" t="s">
        <v>1</v>
      </c>
      <c r="F972" s="158" t="s">
        <v>335</v>
      </c>
      <c r="H972" s="159">
        <v>24</v>
      </c>
      <c r="I972" s="160"/>
      <c r="L972" s="156"/>
      <c r="M972" s="161"/>
      <c r="T972" s="162"/>
      <c r="AT972" s="157" t="s">
        <v>140</v>
      </c>
      <c r="AU972" s="157" t="s">
        <v>90</v>
      </c>
      <c r="AV972" s="13" t="s">
        <v>90</v>
      </c>
      <c r="AW972" s="13" t="s">
        <v>36</v>
      </c>
      <c r="AX972" s="13" t="s">
        <v>88</v>
      </c>
      <c r="AY972" s="157" t="s">
        <v>127</v>
      </c>
    </row>
    <row r="973" spans="2:65" s="1" customFormat="1" ht="16.5" customHeight="1">
      <c r="B973" s="31"/>
      <c r="C973" s="131" t="s">
        <v>911</v>
      </c>
      <c r="D973" s="131" t="s">
        <v>129</v>
      </c>
      <c r="E973" s="132" t="s">
        <v>912</v>
      </c>
      <c r="F973" s="133" t="s">
        <v>913</v>
      </c>
      <c r="G973" s="134" t="s">
        <v>291</v>
      </c>
      <c r="H973" s="135">
        <v>9</v>
      </c>
      <c r="I973" s="136"/>
      <c r="J973" s="137">
        <f>ROUND(I973*H973,2)</f>
        <v>0</v>
      </c>
      <c r="K973" s="133" t="s">
        <v>133</v>
      </c>
      <c r="L973" s="31"/>
      <c r="M973" s="138" t="s">
        <v>1</v>
      </c>
      <c r="N973" s="139" t="s">
        <v>45</v>
      </c>
      <c r="P973" s="140">
        <f>O973*H973</f>
        <v>0</v>
      </c>
      <c r="Q973" s="140">
        <v>0.04</v>
      </c>
      <c r="R973" s="140">
        <f>Q973*H973</f>
        <v>0.36</v>
      </c>
      <c r="S973" s="140">
        <v>0</v>
      </c>
      <c r="T973" s="141">
        <f>S973*H973</f>
        <v>0</v>
      </c>
      <c r="AR973" s="142" t="s">
        <v>134</v>
      </c>
      <c r="AT973" s="142" t="s">
        <v>129</v>
      </c>
      <c r="AU973" s="142" t="s">
        <v>90</v>
      </c>
      <c r="AY973" s="16" t="s">
        <v>127</v>
      </c>
      <c r="BE973" s="143">
        <f>IF(N973="základní",J973,0)</f>
        <v>0</v>
      </c>
      <c r="BF973" s="143">
        <f>IF(N973="snížená",J973,0)</f>
        <v>0</v>
      </c>
      <c r="BG973" s="143">
        <f>IF(N973="zákl. přenesená",J973,0)</f>
        <v>0</v>
      </c>
      <c r="BH973" s="143">
        <f>IF(N973="sníž. přenesená",J973,0)</f>
        <v>0</v>
      </c>
      <c r="BI973" s="143">
        <f>IF(N973="nulová",J973,0)</f>
        <v>0</v>
      </c>
      <c r="BJ973" s="16" t="s">
        <v>88</v>
      </c>
      <c r="BK973" s="143">
        <f>ROUND(I973*H973,2)</f>
        <v>0</v>
      </c>
      <c r="BL973" s="16" t="s">
        <v>134</v>
      </c>
      <c r="BM973" s="142" t="s">
        <v>914</v>
      </c>
    </row>
    <row r="974" spans="2:65" s="1" customFormat="1" ht="11.25">
      <c r="B974" s="31"/>
      <c r="D974" s="144" t="s">
        <v>136</v>
      </c>
      <c r="F974" s="145" t="s">
        <v>915</v>
      </c>
      <c r="I974" s="146"/>
      <c r="L974" s="31"/>
      <c r="M974" s="147"/>
      <c r="T974" s="55"/>
      <c r="AT974" s="16" t="s">
        <v>136</v>
      </c>
      <c r="AU974" s="16" t="s">
        <v>90</v>
      </c>
    </row>
    <row r="975" spans="2:65" s="1" customFormat="1" ht="11.25">
      <c r="B975" s="31"/>
      <c r="D975" s="148" t="s">
        <v>138</v>
      </c>
      <c r="F975" s="149" t="s">
        <v>916</v>
      </c>
      <c r="I975" s="146"/>
      <c r="L975" s="31"/>
      <c r="M975" s="147"/>
      <c r="T975" s="55"/>
      <c r="AT975" s="16" t="s">
        <v>138</v>
      </c>
      <c r="AU975" s="16" t="s">
        <v>90</v>
      </c>
    </row>
    <row r="976" spans="2:65" s="12" customFormat="1" ht="11.25">
      <c r="B976" s="150"/>
      <c r="D976" s="144" t="s">
        <v>140</v>
      </c>
      <c r="E976" s="151" t="s">
        <v>1</v>
      </c>
      <c r="F976" s="152" t="s">
        <v>790</v>
      </c>
      <c r="H976" s="151" t="s">
        <v>1</v>
      </c>
      <c r="I976" s="153"/>
      <c r="L976" s="150"/>
      <c r="M976" s="154"/>
      <c r="T976" s="155"/>
      <c r="AT976" s="151" t="s">
        <v>140</v>
      </c>
      <c r="AU976" s="151" t="s">
        <v>90</v>
      </c>
      <c r="AV976" s="12" t="s">
        <v>88</v>
      </c>
      <c r="AW976" s="12" t="s">
        <v>36</v>
      </c>
      <c r="AX976" s="12" t="s">
        <v>80</v>
      </c>
      <c r="AY976" s="151" t="s">
        <v>127</v>
      </c>
    </row>
    <row r="977" spans="2:65" s="12" customFormat="1" ht="11.25">
      <c r="B977" s="150"/>
      <c r="D977" s="144" t="s">
        <v>140</v>
      </c>
      <c r="E977" s="151" t="s">
        <v>1</v>
      </c>
      <c r="F977" s="152" t="s">
        <v>142</v>
      </c>
      <c r="H977" s="151" t="s">
        <v>1</v>
      </c>
      <c r="I977" s="153"/>
      <c r="L977" s="150"/>
      <c r="M977" s="154"/>
      <c r="T977" s="155"/>
      <c r="AT977" s="151" t="s">
        <v>140</v>
      </c>
      <c r="AU977" s="151" t="s">
        <v>90</v>
      </c>
      <c r="AV977" s="12" t="s">
        <v>88</v>
      </c>
      <c r="AW977" s="12" t="s">
        <v>36</v>
      </c>
      <c r="AX977" s="12" t="s">
        <v>80</v>
      </c>
      <c r="AY977" s="151" t="s">
        <v>127</v>
      </c>
    </row>
    <row r="978" spans="2:65" s="13" customFormat="1" ht="11.25">
      <c r="B978" s="156"/>
      <c r="D978" s="144" t="s">
        <v>140</v>
      </c>
      <c r="E978" s="157" t="s">
        <v>1</v>
      </c>
      <c r="F978" s="158" t="s">
        <v>211</v>
      </c>
      <c r="H978" s="159">
        <v>9</v>
      </c>
      <c r="I978" s="160"/>
      <c r="L978" s="156"/>
      <c r="M978" s="161"/>
      <c r="T978" s="162"/>
      <c r="AT978" s="157" t="s">
        <v>140</v>
      </c>
      <c r="AU978" s="157" t="s">
        <v>90</v>
      </c>
      <c r="AV978" s="13" t="s">
        <v>90</v>
      </c>
      <c r="AW978" s="13" t="s">
        <v>36</v>
      </c>
      <c r="AX978" s="13" t="s">
        <v>88</v>
      </c>
      <c r="AY978" s="157" t="s">
        <v>127</v>
      </c>
    </row>
    <row r="979" spans="2:65" s="1" customFormat="1" ht="24.2" customHeight="1">
      <c r="B979" s="31"/>
      <c r="C979" s="171" t="s">
        <v>917</v>
      </c>
      <c r="D979" s="171" t="s">
        <v>394</v>
      </c>
      <c r="E979" s="172" t="s">
        <v>918</v>
      </c>
      <c r="F979" s="173" t="s">
        <v>919</v>
      </c>
      <c r="G979" s="174" t="s">
        <v>291</v>
      </c>
      <c r="H979" s="175">
        <v>9</v>
      </c>
      <c r="I979" s="176"/>
      <c r="J979" s="177">
        <f>ROUND(I979*H979,2)</f>
        <v>0</v>
      </c>
      <c r="K979" s="173" t="s">
        <v>1</v>
      </c>
      <c r="L979" s="178"/>
      <c r="M979" s="179" t="s">
        <v>1</v>
      </c>
      <c r="N979" s="180" t="s">
        <v>45</v>
      </c>
      <c r="P979" s="140">
        <f>O979*H979</f>
        <v>0</v>
      </c>
      <c r="Q979" s="140">
        <v>1.1299999999999999E-2</v>
      </c>
      <c r="R979" s="140">
        <f>Q979*H979</f>
        <v>0.1017</v>
      </c>
      <c r="S979" s="140">
        <v>0</v>
      </c>
      <c r="T979" s="141">
        <f>S979*H979</f>
        <v>0</v>
      </c>
      <c r="AR979" s="142" t="s">
        <v>205</v>
      </c>
      <c r="AT979" s="142" t="s">
        <v>394</v>
      </c>
      <c r="AU979" s="142" t="s">
        <v>90</v>
      </c>
      <c r="AY979" s="16" t="s">
        <v>127</v>
      </c>
      <c r="BE979" s="143">
        <f>IF(N979="základní",J979,0)</f>
        <v>0</v>
      </c>
      <c r="BF979" s="143">
        <f>IF(N979="snížená",J979,0)</f>
        <v>0</v>
      </c>
      <c r="BG979" s="143">
        <f>IF(N979="zákl. přenesená",J979,0)</f>
        <v>0</v>
      </c>
      <c r="BH979" s="143">
        <f>IF(N979="sníž. přenesená",J979,0)</f>
        <v>0</v>
      </c>
      <c r="BI979" s="143">
        <f>IF(N979="nulová",J979,0)</f>
        <v>0</v>
      </c>
      <c r="BJ979" s="16" t="s">
        <v>88</v>
      </c>
      <c r="BK979" s="143">
        <f>ROUND(I979*H979,2)</f>
        <v>0</v>
      </c>
      <c r="BL979" s="16" t="s">
        <v>134</v>
      </c>
      <c r="BM979" s="142" t="s">
        <v>920</v>
      </c>
    </row>
    <row r="980" spans="2:65" s="1" customFormat="1" ht="11.25">
      <c r="B980" s="31"/>
      <c r="D980" s="144" t="s">
        <v>136</v>
      </c>
      <c r="F980" s="145" t="s">
        <v>919</v>
      </c>
      <c r="I980" s="146"/>
      <c r="L980" s="31"/>
      <c r="M980" s="147"/>
      <c r="T980" s="55"/>
      <c r="AT980" s="16" t="s">
        <v>136</v>
      </c>
      <c r="AU980" s="16" t="s">
        <v>90</v>
      </c>
    </row>
    <row r="981" spans="2:65" s="12" customFormat="1" ht="11.25">
      <c r="B981" s="150"/>
      <c r="D981" s="144" t="s">
        <v>140</v>
      </c>
      <c r="E981" s="151" t="s">
        <v>1</v>
      </c>
      <c r="F981" s="152" t="s">
        <v>790</v>
      </c>
      <c r="H981" s="151" t="s">
        <v>1</v>
      </c>
      <c r="I981" s="153"/>
      <c r="L981" s="150"/>
      <c r="M981" s="154"/>
      <c r="T981" s="155"/>
      <c r="AT981" s="151" t="s">
        <v>140</v>
      </c>
      <c r="AU981" s="151" t="s">
        <v>90</v>
      </c>
      <c r="AV981" s="12" t="s">
        <v>88</v>
      </c>
      <c r="AW981" s="12" t="s">
        <v>36</v>
      </c>
      <c r="AX981" s="12" t="s">
        <v>80</v>
      </c>
      <c r="AY981" s="151" t="s">
        <v>127</v>
      </c>
    </row>
    <row r="982" spans="2:65" s="12" customFormat="1" ht="11.25">
      <c r="B982" s="150"/>
      <c r="D982" s="144" t="s">
        <v>140</v>
      </c>
      <c r="E982" s="151" t="s">
        <v>1</v>
      </c>
      <c r="F982" s="152" t="s">
        <v>142</v>
      </c>
      <c r="H982" s="151" t="s">
        <v>1</v>
      </c>
      <c r="I982" s="153"/>
      <c r="L982" s="150"/>
      <c r="M982" s="154"/>
      <c r="T982" s="155"/>
      <c r="AT982" s="151" t="s">
        <v>140</v>
      </c>
      <c r="AU982" s="151" t="s">
        <v>90</v>
      </c>
      <c r="AV982" s="12" t="s">
        <v>88</v>
      </c>
      <c r="AW982" s="12" t="s">
        <v>36</v>
      </c>
      <c r="AX982" s="12" t="s">
        <v>80</v>
      </c>
      <c r="AY982" s="151" t="s">
        <v>127</v>
      </c>
    </row>
    <row r="983" spans="2:65" s="13" customFormat="1" ht="11.25">
      <c r="B983" s="156"/>
      <c r="D983" s="144" t="s">
        <v>140</v>
      </c>
      <c r="E983" s="157" t="s">
        <v>1</v>
      </c>
      <c r="F983" s="158" t="s">
        <v>211</v>
      </c>
      <c r="H983" s="159">
        <v>9</v>
      </c>
      <c r="I983" s="160"/>
      <c r="L983" s="156"/>
      <c r="M983" s="161"/>
      <c r="T983" s="162"/>
      <c r="AT983" s="157" t="s">
        <v>140</v>
      </c>
      <c r="AU983" s="157" t="s">
        <v>90</v>
      </c>
      <c r="AV983" s="13" t="s">
        <v>90</v>
      </c>
      <c r="AW983" s="13" t="s">
        <v>36</v>
      </c>
      <c r="AX983" s="13" t="s">
        <v>88</v>
      </c>
      <c r="AY983" s="157" t="s">
        <v>127</v>
      </c>
    </row>
    <row r="984" spans="2:65" s="1" customFormat="1" ht="24.2" customHeight="1">
      <c r="B984" s="31"/>
      <c r="C984" s="171" t="s">
        <v>921</v>
      </c>
      <c r="D984" s="171" t="s">
        <v>394</v>
      </c>
      <c r="E984" s="172" t="s">
        <v>908</v>
      </c>
      <c r="F984" s="173" t="s">
        <v>909</v>
      </c>
      <c r="G984" s="174" t="s">
        <v>291</v>
      </c>
      <c r="H984" s="175">
        <v>9</v>
      </c>
      <c r="I984" s="176"/>
      <c r="J984" s="177">
        <f>ROUND(I984*H984,2)</f>
        <v>0</v>
      </c>
      <c r="K984" s="173" t="s">
        <v>1</v>
      </c>
      <c r="L984" s="178"/>
      <c r="M984" s="179" t="s">
        <v>1</v>
      </c>
      <c r="N984" s="180" t="s">
        <v>45</v>
      </c>
      <c r="P984" s="140">
        <f>O984*H984</f>
        <v>0</v>
      </c>
      <c r="Q984" s="140">
        <v>6.4999999999999997E-4</v>
      </c>
      <c r="R984" s="140">
        <f>Q984*H984</f>
        <v>5.8499999999999993E-3</v>
      </c>
      <c r="S984" s="140">
        <v>0</v>
      </c>
      <c r="T984" s="141">
        <f>S984*H984</f>
        <v>0</v>
      </c>
      <c r="AR984" s="142" t="s">
        <v>205</v>
      </c>
      <c r="AT984" s="142" t="s">
        <v>394</v>
      </c>
      <c r="AU984" s="142" t="s">
        <v>90</v>
      </c>
      <c r="AY984" s="16" t="s">
        <v>127</v>
      </c>
      <c r="BE984" s="143">
        <f>IF(N984="základní",J984,0)</f>
        <v>0</v>
      </c>
      <c r="BF984" s="143">
        <f>IF(N984="snížená",J984,0)</f>
        <v>0</v>
      </c>
      <c r="BG984" s="143">
        <f>IF(N984="zákl. přenesená",J984,0)</f>
        <v>0</v>
      </c>
      <c r="BH984" s="143">
        <f>IF(N984="sníž. přenesená",J984,0)</f>
        <v>0</v>
      </c>
      <c r="BI984" s="143">
        <f>IF(N984="nulová",J984,0)</f>
        <v>0</v>
      </c>
      <c r="BJ984" s="16" t="s">
        <v>88</v>
      </c>
      <c r="BK984" s="143">
        <f>ROUND(I984*H984,2)</f>
        <v>0</v>
      </c>
      <c r="BL984" s="16" t="s">
        <v>134</v>
      </c>
      <c r="BM984" s="142" t="s">
        <v>922</v>
      </c>
    </row>
    <row r="985" spans="2:65" s="1" customFormat="1" ht="11.25">
      <c r="B985" s="31"/>
      <c r="D985" s="144" t="s">
        <v>136</v>
      </c>
      <c r="F985" s="145" t="s">
        <v>909</v>
      </c>
      <c r="I985" s="146"/>
      <c r="L985" s="31"/>
      <c r="M985" s="147"/>
      <c r="T985" s="55"/>
      <c r="AT985" s="16" t="s">
        <v>136</v>
      </c>
      <c r="AU985" s="16" t="s">
        <v>90</v>
      </c>
    </row>
    <row r="986" spans="2:65" s="12" customFormat="1" ht="11.25">
      <c r="B986" s="150"/>
      <c r="D986" s="144" t="s">
        <v>140</v>
      </c>
      <c r="E986" s="151" t="s">
        <v>1</v>
      </c>
      <c r="F986" s="152" t="s">
        <v>790</v>
      </c>
      <c r="H986" s="151" t="s">
        <v>1</v>
      </c>
      <c r="I986" s="153"/>
      <c r="L986" s="150"/>
      <c r="M986" s="154"/>
      <c r="T986" s="155"/>
      <c r="AT986" s="151" t="s">
        <v>140</v>
      </c>
      <c r="AU986" s="151" t="s">
        <v>90</v>
      </c>
      <c r="AV986" s="12" t="s">
        <v>88</v>
      </c>
      <c r="AW986" s="12" t="s">
        <v>36</v>
      </c>
      <c r="AX986" s="12" t="s">
        <v>80</v>
      </c>
      <c r="AY986" s="151" t="s">
        <v>127</v>
      </c>
    </row>
    <row r="987" spans="2:65" s="12" customFormat="1" ht="11.25">
      <c r="B987" s="150"/>
      <c r="D987" s="144" t="s">
        <v>140</v>
      </c>
      <c r="E987" s="151" t="s">
        <v>1</v>
      </c>
      <c r="F987" s="152" t="s">
        <v>142</v>
      </c>
      <c r="H987" s="151" t="s">
        <v>1</v>
      </c>
      <c r="I987" s="153"/>
      <c r="L987" s="150"/>
      <c r="M987" s="154"/>
      <c r="T987" s="155"/>
      <c r="AT987" s="151" t="s">
        <v>140</v>
      </c>
      <c r="AU987" s="151" t="s">
        <v>90</v>
      </c>
      <c r="AV987" s="12" t="s">
        <v>88</v>
      </c>
      <c r="AW987" s="12" t="s">
        <v>36</v>
      </c>
      <c r="AX987" s="12" t="s">
        <v>80</v>
      </c>
      <c r="AY987" s="151" t="s">
        <v>127</v>
      </c>
    </row>
    <row r="988" spans="2:65" s="13" customFormat="1" ht="11.25">
      <c r="B988" s="156"/>
      <c r="D988" s="144" t="s">
        <v>140</v>
      </c>
      <c r="E988" s="157" t="s">
        <v>1</v>
      </c>
      <c r="F988" s="158" t="s">
        <v>211</v>
      </c>
      <c r="H988" s="159">
        <v>9</v>
      </c>
      <c r="I988" s="160"/>
      <c r="L988" s="156"/>
      <c r="M988" s="161"/>
      <c r="T988" s="162"/>
      <c r="AT988" s="157" t="s">
        <v>140</v>
      </c>
      <c r="AU988" s="157" t="s">
        <v>90</v>
      </c>
      <c r="AV988" s="13" t="s">
        <v>90</v>
      </c>
      <c r="AW988" s="13" t="s">
        <v>36</v>
      </c>
      <c r="AX988" s="13" t="s">
        <v>88</v>
      </c>
      <c r="AY988" s="157" t="s">
        <v>127</v>
      </c>
    </row>
    <row r="989" spans="2:65" s="1" customFormat="1" ht="16.5" customHeight="1">
      <c r="B989" s="31"/>
      <c r="C989" s="131" t="s">
        <v>717</v>
      </c>
      <c r="D989" s="131" t="s">
        <v>129</v>
      </c>
      <c r="E989" s="132" t="s">
        <v>923</v>
      </c>
      <c r="F989" s="133" t="s">
        <v>924</v>
      </c>
      <c r="G989" s="134" t="s">
        <v>291</v>
      </c>
      <c r="H989" s="135">
        <v>4</v>
      </c>
      <c r="I989" s="136"/>
      <c r="J989" s="137">
        <f>ROUND(I989*H989,2)</f>
        <v>0</v>
      </c>
      <c r="K989" s="133" t="s">
        <v>133</v>
      </c>
      <c r="L989" s="31"/>
      <c r="M989" s="138" t="s">
        <v>1</v>
      </c>
      <c r="N989" s="139" t="s">
        <v>45</v>
      </c>
      <c r="P989" s="140">
        <f>O989*H989</f>
        <v>0</v>
      </c>
      <c r="Q989" s="140">
        <v>0.05</v>
      </c>
      <c r="R989" s="140">
        <f>Q989*H989</f>
        <v>0.2</v>
      </c>
      <c r="S989" s="140">
        <v>0</v>
      </c>
      <c r="T989" s="141">
        <f>S989*H989</f>
        <v>0</v>
      </c>
      <c r="AR989" s="142" t="s">
        <v>134</v>
      </c>
      <c r="AT989" s="142" t="s">
        <v>129</v>
      </c>
      <c r="AU989" s="142" t="s">
        <v>90</v>
      </c>
      <c r="AY989" s="16" t="s">
        <v>127</v>
      </c>
      <c r="BE989" s="143">
        <f>IF(N989="základní",J989,0)</f>
        <v>0</v>
      </c>
      <c r="BF989" s="143">
        <f>IF(N989="snížená",J989,0)</f>
        <v>0</v>
      </c>
      <c r="BG989" s="143">
        <f>IF(N989="zákl. přenesená",J989,0)</f>
        <v>0</v>
      </c>
      <c r="BH989" s="143">
        <f>IF(N989="sníž. přenesená",J989,0)</f>
        <v>0</v>
      </c>
      <c r="BI989" s="143">
        <f>IF(N989="nulová",J989,0)</f>
        <v>0</v>
      </c>
      <c r="BJ989" s="16" t="s">
        <v>88</v>
      </c>
      <c r="BK989" s="143">
        <f>ROUND(I989*H989,2)</f>
        <v>0</v>
      </c>
      <c r="BL989" s="16" t="s">
        <v>134</v>
      </c>
      <c r="BM989" s="142" t="s">
        <v>925</v>
      </c>
    </row>
    <row r="990" spans="2:65" s="1" customFormat="1" ht="11.25">
      <c r="B990" s="31"/>
      <c r="D990" s="144" t="s">
        <v>136</v>
      </c>
      <c r="F990" s="145" t="s">
        <v>926</v>
      </c>
      <c r="I990" s="146"/>
      <c r="L990" s="31"/>
      <c r="M990" s="147"/>
      <c r="T990" s="55"/>
      <c r="AT990" s="16" t="s">
        <v>136</v>
      </c>
      <c r="AU990" s="16" t="s">
        <v>90</v>
      </c>
    </row>
    <row r="991" spans="2:65" s="1" customFormat="1" ht="11.25">
      <c r="B991" s="31"/>
      <c r="D991" s="148" t="s">
        <v>138</v>
      </c>
      <c r="F991" s="149" t="s">
        <v>927</v>
      </c>
      <c r="I991" s="146"/>
      <c r="L991" s="31"/>
      <c r="M991" s="147"/>
      <c r="T991" s="55"/>
      <c r="AT991" s="16" t="s">
        <v>138</v>
      </c>
      <c r="AU991" s="16" t="s">
        <v>90</v>
      </c>
    </row>
    <row r="992" spans="2:65" s="12" customFormat="1" ht="11.25">
      <c r="B992" s="150"/>
      <c r="D992" s="144" t="s">
        <v>140</v>
      </c>
      <c r="E992" s="151" t="s">
        <v>1</v>
      </c>
      <c r="F992" s="152" t="s">
        <v>790</v>
      </c>
      <c r="H992" s="151" t="s">
        <v>1</v>
      </c>
      <c r="I992" s="153"/>
      <c r="L992" s="150"/>
      <c r="M992" s="154"/>
      <c r="T992" s="155"/>
      <c r="AT992" s="151" t="s">
        <v>140</v>
      </c>
      <c r="AU992" s="151" t="s">
        <v>90</v>
      </c>
      <c r="AV992" s="12" t="s">
        <v>88</v>
      </c>
      <c r="AW992" s="12" t="s">
        <v>36</v>
      </c>
      <c r="AX992" s="12" t="s">
        <v>80</v>
      </c>
      <c r="AY992" s="151" t="s">
        <v>127</v>
      </c>
    </row>
    <row r="993" spans="2:65" s="12" customFormat="1" ht="11.25">
      <c r="B993" s="150"/>
      <c r="D993" s="144" t="s">
        <v>140</v>
      </c>
      <c r="E993" s="151" t="s">
        <v>1</v>
      </c>
      <c r="F993" s="152" t="s">
        <v>142</v>
      </c>
      <c r="H993" s="151" t="s">
        <v>1</v>
      </c>
      <c r="I993" s="153"/>
      <c r="L993" s="150"/>
      <c r="M993" s="154"/>
      <c r="T993" s="155"/>
      <c r="AT993" s="151" t="s">
        <v>140</v>
      </c>
      <c r="AU993" s="151" t="s">
        <v>90</v>
      </c>
      <c r="AV993" s="12" t="s">
        <v>88</v>
      </c>
      <c r="AW993" s="12" t="s">
        <v>36</v>
      </c>
      <c r="AX993" s="12" t="s">
        <v>80</v>
      </c>
      <c r="AY993" s="151" t="s">
        <v>127</v>
      </c>
    </row>
    <row r="994" spans="2:65" s="13" customFormat="1" ht="11.25">
      <c r="B994" s="156"/>
      <c r="D994" s="144" t="s">
        <v>140</v>
      </c>
      <c r="E994" s="157" t="s">
        <v>1</v>
      </c>
      <c r="F994" s="158" t="s">
        <v>134</v>
      </c>
      <c r="H994" s="159">
        <v>4</v>
      </c>
      <c r="I994" s="160"/>
      <c r="L994" s="156"/>
      <c r="M994" s="161"/>
      <c r="T994" s="162"/>
      <c r="AT994" s="157" t="s">
        <v>140</v>
      </c>
      <c r="AU994" s="157" t="s">
        <v>90</v>
      </c>
      <c r="AV994" s="13" t="s">
        <v>90</v>
      </c>
      <c r="AW994" s="13" t="s">
        <v>36</v>
      </c>
      <c r="AX994" s="13" t="s">
        <v>88</v>
      </c>
      <c r="AY994" s="157" t="s">
        <v>127</v>
      </c>
    </row>
    <row r="995" spans="2:65" s="1" customFormat="1" ht="24.2" customHeight="1">
      <c r="B995" s="31"/>
      <c r="C995" s="171" t="s">
        <v>928</v>
      </c>
      <c r="D995" s="171" t="s">
        <v>394</v>
      </c>
      <c r="E995" s="172" t="s">
        <v>929</v>
      </c>
      <c r="F995" s="173" t="s">
        <v>930</v>
      </c>
      <c r="G995" s="174" t="s">
        <v>291</v>
      </c>
      <c r="H995" s="175">
        <v>4</v>
      </c>
      <c r="I995" s="176"/>
      <c r="J995" s="177">
        <f>ROUND(I995*H995,2)</f>
        <v>0</v>
      </c>
      <c r="K995" s="173" t="s">
        <v>1</v>
      </c>
      <c r="L995" s="178"/>
      <c r="M995" s="179" t="s">
        <v>1</v>
      </c>
      <c r="N995" s="180" t="s">
        <v>45</v>
      </c>
      <c r="P995" s="140">
        <f>O995*H995</f>
        <v>0</v>
      </c>
      <c r="Q995" s="140">
        <v>2.1000000000000001E-2</v>
      </c>
      <c r="R995" s="140">
        <f>Q995*H995</f>
        <v>8.4000000000000005E-2</v>
      </c>
      <c r="S995" s="140">
        <v>0</v>
      </c>
      <c r="T995" s="141">
        <f>S995*H995</f>
        <v>0</v>
      </c>
      <c r="AR995" s="142" t="s">
        <v>205</v>
      </c>
      <c r="AT995" s="142" t="s">
        <v>394</v>
      </c>
      <c r="AU995" s="142" t="s">
        <v>90</v>
      </c>
      <c r="AY995" s="16" t="s">
        <v>127</v>
      </c>
      <c r="BE995" s="143">
        <f>IF(N995="základní",J995,0)</f>
        <v>0</v>
      </c>
      <c r="BF995" s="143">
        <f>IF(N995="snížená",J995,0)</f>
        <v>0</v>
      </c>
      <c r="BG995" s="143">
        <f>IF(N995="zákl. přenesená",J995,0)</f>
        <v>0</v>
      </c>
      <c r="BH995" s="143">
        <f>IF(N995="sníž. přenesená",J995,0)</f>
        <v>0</v>
      </c>
      <c r="BI995" s="143">
        <f>IF(N995="nulová",J995,0)</f>
        <v>0</v>
      </c>
      <c r="BJ995" s="16" t="s">
        <v>88</v>
      </c>
      <c r="BK995" s="143">
        <f>ROUND(I995*H995,2)</f>
        <v>0</v>
      </c>
      <c r="BL995" s="16" t="s">
        <v>134</v>
      </c>
      <c r="BM995" s="142" t="s">
        <v>931</v>
      </c>
    </row>
    <row r="996" spans="2:65" s="1" customFormat="1" ht="11.25">
      <c r="B996" s="31"/>
      <c r="D996" s="144" t="s">
        <v>136</v>
      </c>
      <c r="F996" s="145" t="s">
        <v>930</v>
      </c>
      <c r="I996" s="146"/>
      <c r="L996" s="31"/>
      <c r="M996" s="147"/>
      <c r="T996" s="55"/>
      <c r="AT996" s="16" t="s">
        <v>136</v>
      </c>
      <c r="AU996" s="16" t="s">
        <v>90</v>
      </c>
    </row>
    <row r="997" spans="2:65" s="12" customFormat="1" ht="11.25">
      <c r="B997" s="150"/>
      <c r="D997" s="144" t="s">
        <v>140</v>
      </c>
      <c r="E997" s="151" t="s">
        <v>1</v>
      </c>
      <c r="F997" s="152" t="s">
        <v>790</v>
      </c>
      <c r="H997" s="151" t="s">
        <v>1</v>
      </c>
      <c r="I997" s="153"/>
      <c r="L997" s="150"/>
      <c r="M997" s="154"/>
      <c r="T997" s="155"/>
      <c r="AT997" s="151" t="s">
        <v>140</v>
      </c>
      <c r="AU997" s="151" t="s">
        <v>90</v>
      </c>
      <c r="AV997" s="12" t="s">
        <v>88</v>
      </c>
      <c r="AW997" s="12" t="s">
        <v>36</v>
      </c>
      <c r="AX997" s="12" t="s">
        <v>80</v>
      </c>
      <c r="AY997" s="151" t="s">
        <v>127</v>
      </c>
    </row>
    <row r="998" spans="2:65" s="12" customFormat="1" ht="11.25">
      <c r="B998" s="150"/>
      <c r="D998" s="144" t="s">
        <v>140</v>
      </c>
      <c r="E998" s="151" t="s">
        <v>1</v>
      </c>
      <c r="F998" s="152" t="s">
        <v>142</v>
      </c>
      <c r="H998" s="151" t="s">
        <v>1</v>
      </c>
      <c r="I998" s="153"/>
      <c r="L998" s="150"/>
      <c r="M998" s="154"/>
      <c r="T998" s="155"/>
      <c r="AT998" s="151" t="s">
        <v>140</v>
      </c>
      <c r="AU998" s="151" t="s">
        <v>90</v>
      </c>
      <c r="AV998" s="12" t="s">
        <v>88</v>
      </c>
      <c r="AW998" s="12" t="s">
        <v>36</v>
      </c>
      <c r="AX998" s="12" t="s">
        <v>80</v>
      </c>
      <c r="AY998" s="151" t="s">
        <v>127</v>
      </c>
    </row>
    <row r="999" spans="2:65" s="13" customFormat="1" ht="11.25">
      <c r="B999" s="156"/>
      <c r="D999" s="144" t="s">
        <v>140</v>
      </c>
      <c r="E999" s="157" t="s">
        <v>1</v>
      </c>
      <c r="F999" s="158" t="s">
        <v>134</v>
      </c>
      <c r="H999" s="159">
        <v>4</v>
      </c>
      <c r="I999" s="160"/>
      <c r="L999" s="156"/>
      <c r="M999" s="161"/>
      <c r="T999" s="162"/>
      <c r="AT999" s="157" t="s">
        <v>140</v>
      </c>
      <c r="AU999" s="157" t="s">
        <v>90</v>
      </c>
      <c r="AV999" s="13" t="s">
        <v>90</v>
      </c>
      <c r="AW999" s="13" t="s">
        <v>36</v>
      </c>
      <c r="AX999" s="13" t="s">
        <v>88</v>
      </c>
      <c r="AY999" s="157" t="s">
        <v>127</v>
      </c>
    </row>
    <row r="1000" spans="2:65" s="1" customFormat="1" ht="24.2" customHeight="1">
      <c r="B1000" s="31"/>
      <c r="C1000" s="171" t="s">
        <v>932</v>
      </c>
      <c r="D1000" s="171" t="s">
        <v>394</v>
      </c>
      <c r="E1000" s="172" t="s">
        <v>933</v>
      </c>
      <c r="F1000" s="173" t="s">
        <v>934</v>
      </c>
      <c r="G1000" s="174" t="s">
        <v>291</v>
      </c>
      <c r="H1000" s="175">
        <v>4</v>
      </c>
      <c r="I1000" s="176"/>
      <c r="J1000" s="177">
        <f>ROUND(I1000*H1000,2)</f>
        <v>0</v>
      </c>
      <c r="K1000" s="173" t="s">
        <v>1</v>
      </c>
      <c r="L1000" s="178"/>
      <c r="M1000" s="179" t="s">
        <v>1</v>
      </c>
      <c r="N1000" s="180" t="s">
        <v>45</v>
      </c>
      <c r="P1000" s="140">
        <f>O1000*H1000</f>
        <v>0</v>
      </c>
      <c r="Q1000" s="140">
        <v>1.9E-3</v>
      </c>
      <c r="R1000" s="140">
        <f>Q1000*H1000</f>
        <v>7.6E-3</v>
      </c>
      <c r="S1000" s="140">
        <v>0</v>
      </c>
      <c r="T1000" s="141">
        <f>S1000*H1000</f>
        <v>0</v>
      </c>
      <c r="AR1000" s="142" t="s">
        <v>205</v>
      </c>
      <c r="AT1000" s="142" t="s">
        <v>394</v>
      </c>
      <c r="AU1000" s="142" t="s">
        <v>90</v>
      </c>
      <c r="AY1000" s="16" t="s">
        <v>127</v>
      </c>
      <c r="BE1000" s="143">
        <f>IF(N1000="základní",J1000,0)</f>
        <v>0</v>
      </c>
      <c r="BF1000" s="143">
        <f>IF(N1000="snížená",J1000,0)</f>
        <v>0</v>
      </c>
      <c r="BG1000" s="143">
        <f>IF(N1000="zákl. přenesená",J1000,0)</f>
        <v>0</v>
      </c>
      <c r="BH1000" s="143">
        <f>IF(N1000="sníž. přenesená",J1000,0)</f>
        <v>0</v>
      </c>
      <c r="BI1000" s="143">
        <f>IF(N1000="nulová",J1000,0)</f>
        <v>0</v>
      </c>
      <c r="BJ1000" s="16" t="s">
        <v>88</v>
      </c>
      <c r="BK1000" s="143">
        <f>ROUND(I1000*H1000,2)</f>
        <v>0</v>
      </c>
      <c r="BL1000" s="16" t="s">
        <v>134</v>
      </c>
      <c r="BM1000" s="142" t="s">
        <v>935</v>
      </c>
    </row>
    <row r="1001" spans="2:65" s="1" customFormat="1" ht="11.25">
      <c r="B1001" s="31"/>
      <c r="D1001" s="144" t="s">
        <v>136</v>
      </c>
      <c r="F1001" s="145" t="s">
        <v>934</v>
      </c>
      <c r="I1001" s="146"/>
      <c r="L1001" s="31"/>
      <c r="M1001" s="147"/>
      <c r="T1001" s="55"/>
      <c r="AT1001" s="16" t="s">
        <v>136</v>
      </c>
      <c r="AU1001" s="16" t="s">
        <v>90</v>
      </c>
    </row>
    <row r="1002" spans="2:65" s="12" customFormat="1" ht="11.25">
      <c r="B1002" s="150"/>
      <c r="D1002" s="144" t="s">
        <v>140</v>
      </c>
      <c r="E1002" s="151" t="s">
        <v>1</v>
      </c>
      <c r="F1002" s="152" t="s">
        <v>790</v>
      </c>
      <c r="H1002" s="151" t="s">
        <v>1</v>
      </c>
      <c r="I1002" s="153"/>
      <c r="L1002" s="150"/>
      <c r="M1002" s="154"/>
      <c r="T1002" s="155"/>
      <c r="AT1002" s="151" t="s">
        <v>140</v>
      </c>
      <c r="AU1002" s="151" t="s">
        <v>90</v>
      </c>
      <c r="AV1002" s="12" t="s">
        <v>88</v>
      </c>
      <c r="AW1002" s="12" t="s">
        <v>36</v>
      </c>
      <c r="AX1002" s="12" t="s">
        <v>80</v>
      </c>
      <c r="AY1002" s="151" t="s">
        <v>127</v>
      </c>
    </row>
    <row r="1003" spans="2:65" s="12" customFormat="1" ht="11.25">
      <c r="B1003" s="150"/>
      <c r="D1003" s="144" t="s">
        <v>140</v>
      </c>
      <c r="E1003" s="151" t="s">
        <v>1</v>
      </c>
      <c r="F1003" s="152" t="s">
        <v>142</v>
      </c>
      <c r="H1003" s="151" t="s">
        <v>1</v>
      </c>
      <c r="I1003" s="153"/>
      <c r="L1003" s="150"/>
      <c r="M1003" s="154"/>
      <c r="T1003" s="155"/>
      <c r="AT1003" s="151" t="s">
        <v>140</v>
      </c>
      <c r="AU1003" s="151" t="s">
        <v>90</v>
      </c>
      <c r="AV1003" s="12" t="s">
        <v>88</v>
      </c>
      <c r="AW1003" s="12" t="s">
        <v>36</v>
      </c>
      <c r="AX1003" s="12" t="s">
        <v>80</v>
      </c>
      <c r="AY1003" s="151" t="s">
        <v>127</v>
      </c>
    </row>
    <row r="1004" spans="2:65" s="13" customFormat="1" ht="11.25">
      <c r="B1004" s="156"/>
      <c r="D1004" s="144" t="s">
        <v>140</v>
      </c>
      <c r="E1004" s="157" t="s">
        <v>1</v>
      </c>
      <c r="F1004" s="158" t="s">
        <v>134</v>
      </c>
      <c r="H1004" s="159">
        <v>4</v>
      </c>
      <c r="I1004" s="160"/>
      <c r="L1004" s="156"/>
      <c r="M1004" s="161"/>
      <c r="T1004" s="162"/>
      <c r="AT1004" s="157" t="s">
        <v>140</v>
      </c>
      <c r="AU1004" s="157" t="s">
        <v>90</v>
      </c>
      <c r="AV1004" s="13" t="s">
        <v>90</v>
      </c>
      <c r="AW1004" s="13" t="s">
        <v>36</v>
      </c>
      <c r="AX1004" s="13" t="s">
        <v>88</v>
      </c>
      <c r="AY1004" s="157" t="s">
        <v>127</v>
      </c>
    </row>
    <row r="1005" spans="2:65" s="1" customFormat="1" ht="16.5" customHeight="1">
      <c r="B1005" s="31"/>
      <c r="C1005" s="131" t="s">
        <v>936</v>
      </c>
      <c r="D1005" s="131" t="s">
        <v>129</v>
      </c>
      <c r="E1005" s="132" t="s">
        <v>937</v>
      </c>
      <c r="F1005" s="133" t="s">
        <v>938</v>
      </c>
      <c r="G1005" s="134" t="s">
        <v>291</v>
      </c>
      <c r="H1005" s="135">
        <v>34</v>
      </c>
      <c r="I1005" s="136"/>
      <c r="J1005" s="137">
        <f>ROUND(I1005*H1005,2)</f>
        <v>0</v>
      </c>
      <c r="K1005" s="133" t="s">
        <v>133</v>
      </c>
      <c r="L1005" s="31"/>
      <c r="M1005" s="138" t="s">
        <v>1</v>
      </c>
      <c r="N1005" s="139" t="s">
        <v>45</v>
      </c>
      <c r="P1005" s="140">
        <f>O1005*H1005</f>
        <v>0</v>
      </c>
      <c r="Q1005" s="140">
        <v>3.3E-4</v>
      </c>
      <c r="R1005" s="140">
        <f>Q1005*H1005</f>
        <v>1.1220000000000001E-2</v>
      </c>
      <c r="S1005" s="140">
        <v>0</v>
      </c>
      <c r="T1005" s="141">
        <f>S1005*H1005</f>
        <v>0</v>
      </c>
      <c r="AR1005" s="142" t="s">
        <v>134</v>
      </c>
      <c r="AT1005" s="142" t="s">
        <v>129</v>
      </c>
      <c r="AU1005" s="142" t="s">
        <v>90</v>
      </c>
      <c r="AY1005" s="16" t="s">
        <v>127</v>
      </c>
      <c r="BE1005" s="143">
        <f>IF(N1005="základní",J1005,0)</f>
        <v>0</v>
      </c>
      <c r="BF1005" s="143">
        <f>IF(N1005="snížená",J1005,0)</f>
        <v>0</v>
      </c>
      <c r="BG1005" s="143">
        <f>IF(N1005="zákl. přenesená",J1005,0)</f>
        <v>0</v>
      </c>
      <c r="BH1005" s="143">
        <f>IF(N1005="sníž. přenesená",J1005,0)</f>
        <v>0</v>
      </c>
      <c r="BI1005" s="143">
        <f>IF(N1005="nulová",J1005,0)</f>
        <v>0</v>
      </c>
      <c r="BJ1005" s="16" t="s">
        <v>88</v>
      </c>
      <c r="BK1005" s="143">
        <f>ROUND(I1005*H1005,2)</f>
        <v>0</v>
      </c>
      <c r="BL1005" s="16" t="s">
        <v>134</v>
      </c>
      <c r="BM1005" s="142" t="s">
        <v>939</v>
      </c>
    </row>
    <row r="1006" spans="2:65" s="1" customFormat="1" ht="11.25">
      <c r="B1006" s="31"/>
      <c r="D1006" s="144" t="s">
        <v>136</v>
      </c>
      <c r="F1006" s="145" t="s">
        <v>940</v>
      </c>
      <c r="I1006" s="146"/>
      <c r="L1006" s="31"/>
      <c r="M1006" s="147"/>
      <c r="T1006" s="55"/>
      <c r="AT1006" s="16" t="s">
        <v>136</v>
      </c>
      <c r="AU1006" s="16" t="s">
        <v>90</v>
      </c>
    </row>
    <row r="1007" spans="2:65" s="1" customFormat="1" ht="11.25">
      <c r="B1007" s="31"/>
      <c r="D1007" s="148" t="s">
        <v>138</v>
      </c>
      <c r="F1007" s="149" t="s">
        <v>941</v>
      </c>
      <c r="I1007" s="146"/>
      <c r="L1007" s="31"/>
      <c r="M1007" s="147"/>
      <c r="T1007" s="55"/>
      <c r="AT1007" s="16" t="s">
        <v>138</v>
      </c>
      <c r="AU1007" s="16" t="s">
        <v>90</v>
      </c>
    </row>
    <row r="1008" spans="2:65" s="12" customFormat="1" ht="11.25">
      <c r="B1008" s="150"/>
      <c r="D1008" s="144" t="s">
        <v>140</v>
      </c>
      <c r="E1008" s="151" t="s">
        <v>1</v>
      </c>
      <c r="F1008" s="152" t="s">
        <v>790</v>
      </c>
      <c r="H1008" s="151" t="s">
        <v>1</v>
      </c>
      <c r="I1008" s="153"/>
      <c r="L1008" s="150"/>
      <c r="M1008" s="154"/>
      <c r="T1008" s="155"/>
      <c r="AT1008" s="151" t="s">
        <v>140</v>
      </c>
      <c r="AU1008" s="151" t="s">
        <v>90</v>
      </c>
      <c r="AV1008" s="12" t="s">
        <v>88</v>
      </c>
      <c r="AW1008" s="12" t="s">
        <v>36</v>
      </c>
      <c r="AX1008" s="12" t="s">
        <v>80</v>
      </c>
      <c r="AY1008" s="151" t="s">
        <v>127</v>
      </c>
    </row>
    <row r="1009" spans="2:65" s="12" customFormat="1" ht="11.25">
      <c r="B1009" s="150"/>
      <c r="D1009" s="144" t="s">
        <v>140</v>
      </c>
      <c r="E1009" s="151" t="s">
        <v>1</v>
      </c>
      <c r="F1009" s="152" t="s">
        <v>142</v>
      </c>
      <c r="H1009" s="151" t="s">
        <v>1</v>
      </c>
      <c r="I1009" s="153"/>
      <c r="L1009" s="150"/>
      <c r="M1009" s="154"/>
      <c r="T1009" s="155"/>
      <c r="AT1009" s="151" t="s">
        <v>140</v>
      </c>
      <c r="AU1009" s="151" t="s">
        <v>90</v>
      </c>
      <c r="AV1009" s="12" t="s">
        <v>88</v>
      </c>
      <c r="AW1009" s="12" t="s">
        <v>36</v>
      </c>
      <c r="AX1009" s="12" t="s">
        <v>80</v>
      </c>
      <c r="AY1009" s="151" t="s">
        <v>127</v>
      </c>
    </row>
    <row r="1010" spans="2:65" s="13" customFormat="1" ht="11.25">
      <c r="B1010" s="156"/>
      <c r="D1010" s="144" t="s">
        <v>140</v>
      </c>
      <c r="E1010" s="157" t="s">
        <v>1</v>
      </c>
      <c r="F1010" s="158" t="s">
        <v>226</v>
      </c>
      <c r="H1010" s="159">
        <v>10</v>
      </c>
      <c r="I1010" s="160"/>
      <c r="L1010" s="156"/>
      <c r="M1010" s="161"/>
      <c r="T1010" s="162"/>
      <c r="AT1010" s="157" t="s">
        <v>140</v>
      </c>
      <c r="AU1010" s="157" t="s">
        <v>90</v>
      </c>
      <c r="AV1010" s="13" t="s">
        <v>90</v>
      </c>
      <c r="AW1010" s="13" t="s">
        <v>36</v>
      </c>
      <c r="AX1010" s="13" t="s">
        <v>80</v>
      </c>
      <c r="AY1010" s="157" t="s">
        <v>127</v>
      </c>
    </row>
    <row r="1011" spans="2:65" s="12" customFormat="1" ht="11.25">
      <c r="B1011" s="150"/>
      <c r="D1011" s="144" t="s">
        <v>140</v>
      </c>
      <c r="E1011" s="151" t="s">
        <v>1</v>
      </c>
      <c r="F1011" s="152" t="s">
        <v>155</v>
      </c>
      <c r="H1011" s="151" t="s">
        <v>1</v>
      </c>
      <c r="I1011" s="153"/>
      <c r="L1011" s="150"/>
      <c r="M1011" s="154"/>
      <c r="T1011" s="155"/>
      <c r="AT1011" s="151" t="s">
        <v>140</v>
      </c>
      <c r="AU1011" s="151" t="s">
        <v>90</v>
      </c>
      <c r="AV1011" s="12" t="s">
        <v>88</v>
      </c>
      <c r="AW1011" s="12" t="s">
        <v>36</v>
      </c>
      <c r="AX1011" s="12" t="s">
        <v>80</v>
      </c>
      <c r="AY1011" s="151" t="s">
        <v>127</v>
      </c>
    </row>
    <row r="1012" spans="2:65" s="13" customFormat="1" ht="11.25">
      <c r="B1012" s="156"/>
      <c r="D1012" s="144" t="s">
        <v>140</v>
      </c>
      <c r="E1012" s="157" t="s">
        <v>1</v>
      </c>
      <c r="F1012" s="158" t="s">
        <v>335</v>
      </c>
      <c r="H1012" s="159">
        <v>24</v>
      </c>
      <c r="I1012" s="160"/>
      <c r="L1012" s="156"/>
      <c r="M1012" s="161"/>
      <c r="T1012" s="162"/>
      <c r="AT1012" s="157" t="s">
        <v>140</v>
      </c>
      <c r="AU1012" s="157" t="s">
        <v>90</v>
      </c>
      <c r="AV1012" s="13" t="s">
        <v>90</v>
      </c>
      <c r="AW1012" s="13" t="s">
        <v>36</v>
      </c>
      <c r="AX1012" s="13" t="s">
        <v>80</v>
      </c>
      <c r="AY1012" s="157" t="s">
        <v>127</v>
      </c>
    </row>
    <row r="1013" spans="2:65" s="14" customFormat="1" ht="11.25">
      <c r="B1013" s="163"/>
      <c r="D1013" s="144" t="s">
        <v>140</v>
      </c>
      <c r="E1013" s="164" t="s">
        <v>1</v>
      </c>
      <c r="F1013" s="165" t="s">
        <v>146</v>
      </c>
      <c r="H1013" s="166">
        <v>34</v>
      </c>
      <c r="I1013" s="167"/>
      <c r="L1013" s="163"/>
      <c r="M1013" s="168"/>
      <c r="T1013" s="169"/>
      <c r="AT1013" s="164" t="s">
        <v>140</v>
      </c>
      <c r="AU1013" s="164" t="s">
        <v>90</v>
      </c>
      <c r="AV1013" s="14" t="s">
        <v>134</v>
      </c>
      <c r="AW1013" s="14" t="s">
        <v>36</v>
      </c>
      <c r="AX1013" s="14" t="s">
        <v>88</v>
      </c>
      <c r="AY1013" s="164" t="s">
        <v>127</v>
      </c>
    </row>
    <row r="1014" spans="2:65" s="1" customFormat="1" ht="16.5" customHeight="1">
      <c r="B1014" s="31"/>
      <c r="C1014" s="171" t="s">
        <v>942</v>
      </c>
      <c r="D1014" s="171" t="s">
        <v>394</v>
      </c>
      <c r="E1014" s="172" t="s">
        <v>943</v>
      </c>
      <c r="F1014" s="173" t="s">
        <v>944</v>
      </c>
      <c r="G1014" s="174" t="s">
        <v>291</v>
      </c>
      <c r="H1014" s="175">
        <v>34</v>
      </c>
      <c r="I1014" s="176"/>
      <c r="J1014" s="177">
        <f>ROUND(I1014*H1014,2)</f>
        <v>0</v>
      </c>
      <c r="K1014" s="173" t="s">
        <v>133</v>
      </c>
      <c r="L1014" s="178"/>
      <c r="M1014" s="179" t="s">
        <v>1</v>
      </c>
      <c r="N1014" s="180" t="s">
        <v>45</v>
      </c>
      <c r="P1014" s="140">
        <f>O1014*H1014</f>
        <v>0</v>
      </c>
      <c r="Q1014" s="140">
        <v>1E-4</v>
      </c>
      <c r="R1014" s="140">
        <f>Q1014*H1014</f>
        <v>3.4000000000000002E-3</v>
      </c>
      <c r="S1014" s="140">
        <v>0</v>
      </c>
      <c r="T1014" s="141">
        <f>S1014*H1014</f>
        <v>0</v>
      </c>
      <c r="AR1014" s="142" t="s">
        <v>205</v>
      </c>
      <c r="AT1014" s="142" t="s">
        <v>394</v>
      </c>
      <c r="AU1014" s="142" t="s">
        <v>90</v>
      </c>
      <c r="AY1014" s="16" t="s">
        <v>127</v>
      </c>
      <c r="BE1014" s="143">
        <f>IF(N1014="základní",J1014,0)</f>
        <v>0</v>
      </c>
      <c r="BF1014" s="143">
        <f>IF(N1014="snížená",J1014,0)</f>
        <v>0</v>
      </c>
      <c r="BG1014" s="143">
        <f>IF(N1014="zákl. přenesená",J1014,0)</f>
        <v>0</v>
      </c>
      <c r="BH1014" s="143">
        <f>IF(N1014="sníž. přenesená",J1014,0)</f>
        <v>0</v>
      </c>
      <c r="BI1014" s="143">
        <f>IF(N1014="nulová",J1014,0)</f>
        <v>0</v>
      </c>
      <c r="BJ1014" s="16" t="s">
        <v>88</v>
      </c>
      <c r="BK1014" s="143">
        <f>ROUND(I1014*H1014,2)</f>
        <v>0</v>
      </c>
      <c r="BL1014" s="16" t="s">
        <v>134</v>
      </c>
      <c r="BM1014" s="142" t="s">
        <v>945</v>
      </c>
    </row>
    <row r="1015" spans="2:65" s="1" customFormat="1" ht="11.25">
      <c r="B1015" s="31"/>
      <c r="D1015" s="144" t="s">
        <v>136</v>
      </c>
      <c r="F1015" s="145" t="s">
        <v>944</v>
      </c>
      <c r="I1015" s="146"/>
      <c r="L1015" s="31"/>
      <c r="M1015" s="147"/>
      <c r="T1015" s="55"/>
      <c r="AT1015" s="16" t="s">
        <v>136</v>
      </c>
      <c r="AU1015" s="16" t="s">
        <v>90</v>
      </c>
    </row>
    <row r="1016" spans="2:65" s="12" customFormat="1" ht="11.25">
      <c r="B1016" s="150"/>
      <c r="D1016" s="144" t="s">
        <v>140</v>
      </c>
      <c r="E1016" s="151" t="s">
        <v>1</v>
      </c>
      <c r="F1016" s="152" t="s">
        <v>790</v>
      </c>
      <c r="H1016" s="151" t="s">
        <v>1</v>
      </c>
      <c r="I1016" s="153"/>
      <c r="L1016" s="150"/>
      <c r="M1016" s="154"/>
      <c r="T1016" s="155"/>
      <c r="AT1016" s="151" t="s">
        <v>140</v>
      </c>
      <c r="AU1016" s="151" t="s">
        <v>90</v>
      </c>
      <c r="AV1016" s="12" t="s">
        <v>88</v>
      </c>
      <c r="AW1016" s="12" t="s">
        <v>36</v>
      </c>
      <c r="AX1016" s="12" t="s">
        <v>80</v>
      </c>
      <c r="AY1016" s="151" t="s">
        <v>127</v>
      </c>
    </row>
    <row r="1017" spans="2:65" s="12" customFormat="1" ht="11.25">
      <c r="B1017" s="150"/>
      <c r="D1017" s="144" t="s">
        <v>140</v>
      </c>
      <c r="E1017" s="151" t="s">
        <v>1</v>
      </c>
      <c r="F1017" s="152" t="s">
        <v>142</v>
      </c>
      <c r="H1017" s="151" t="s">
        <v>1</v>
      </c>
      <c r="I1017" s="153"/>
      <c r="L1017" s="150"/>
      <c r="M1017" s="154"/>
      <c r="T1017" s="155"/>
      <c r="AT1017" s="151" t="s">
        <v>140</v>
      </c>
      <c r="AU1017" s="151" t="s">
        <v>90</v>
      </c>
      <c r="AV1017" s="12" t="s">
        <v>88</v>
      </c>
      <c r="AW1017" s="12" t="s">
        <v>36</v>
      </c>
      <c r="AX1017" s="12" t="s">
        <v>80</v>
      </c>
      <c r="AY1017" s="151" t="s">
        <v>127</v>
      </c>
    </row>
    <row r="1018" spans="2:65" s="13" customFormat="1" ht="11.25">
      <c r="B1018" s="156"/>
      <c r="D1018" s="144" t="s">
        <v>140</v>
      </c>
      <c r="E1018" s="157" t="s">
        <v>1</v>
      </c>
      <c r="F1018" s="158" t="s">
        <v>226</v>
      </c>
      <c r="H1018" s="159">
        <v>10</v>
      </c>
      <c r="I1018" s="160"/>
      <c r="L1018" s="156"/>
      <c r="M1018" s="161"/>
      <c r="T1018" s="162"/>
      <c r="AT1018" s="157" t="s">
        <v>140</v>
      </c>
      <c r="AU1018" s="157" t="s">
        <v>90</v>
      </c>
      <c r="AV1018" s="13" t="s">
        <v>90</v>
      </c>
      <c r="AW1018" s="13" t="s">
        <v>36</v>
      </c>
      <c r="AX1018" s="13" t="s">
        <v>80</v>
      </c>
      <c r="AY1018" s="157" t="s">
        <v>127</v>
      </c>
    </row>
    <row r="1019" spans="2:65" s="12" customFormat="1" ht="11.25">
      <c r="B1019" s="150"/>
      <c r="D1019" s="144" t="s">
        <v>140</v>
      </c>
      <c r="E1019" s="151" t="s">
        <v>1</v>
      </c>
      <c r="F1019" s="152" t="s">
        <v>155</v>
      </c>
      <c r="H1019" s="151" t="s">
        <v>1</v>
      </c>
      <c r="I1019" s="153"/>
      <c r="L1019" s="150"/>
      <c r="M1019" s="154"/>
      <c r="T1019" s="155"/>
      <c r="AT1019" s="151" t="s">
        <v>140</v>
      </c>
      <c r="AU1019" s="151" t="s">
        <v>90</v>
      </c>
      <c r="AV1019" s="12" t="s">
        <v>88</v>
      </c>
      <c r="AW1019" s="12" t="s">
        <v>36</v>
      </c>
      <c r="AX1019" s="12" t="s">
        <v>80</v>
      </c>
      <c r="AY1019" s="151" t="s">
        <v>127</v>
      </c>
    </row>
    <row r="1020" spans="2:65" s="13" customFormat="1" ht="11.25">
      <c r="B1020" s="156"/>
      <c r="D1020" s="144" t="s">
        <v>140</v>
      </c>
      <c r="E1020" s="157" t="s">
        <v>1</v>
      </c>
      <c r="F1020" s="158" t="s">
        <v>335</v>
      </c>
      <c r="H1020" s="159">
        <v>24</v>
      </c>
      <c r="I1020" s="160"/>
      <c r="L1020" s="156"/>
      <c r="M1020" s="161"/>
      <c r="T1020" s="162"/>
      <c r="AT1020" s="157" t="s">
        <v>140</v>
      </c>
      <c r="AU1020" s="157" t="s">
        <v>90</v>
      </c>
      <c r="AV1020" s="13" t="s">
        <v>90</v>
      </c>
      <c r="AW1020" s="13" t="s">
        <v>36</v>
      </c>
      <c r="AX1020" s="13" t="s">
        <v>80</v>
      </c>
      <c r="AY1020" s="157" t="s">
        <v>127</v>
      </c>
    </row>
    <row r="1021" spans="2:65" s="14" customFormat="1" ht="11.25">
      <c r="B1021" s="163"/>
      <c r="D1021" s="144" t="s">
        <v>140</v>
      </c>
      <c r="E1021" s="164" t="s">
        <v>1</v>
      </c>
      <c r="F1021" s="165" t="s">
        <v>146</v>
      </c>
      <c r="H1021" s="166">
        <v>34</v>
      </c>
      <c r="I1021" s="167"/>
      <c r="L1021" s="163"/>
      <c r="M1021" s="168"/>
      <c r="T1021" s="169"/>
      <c r="AT1021" s="164" t="s">
        <v>140</v>
      </c>
      <c r="AU1021" s="164" t="s">
        <v>90</v>
      </c>
      <c r="AV1021" s="14" t="s">
        <v>134</v>
      </c>
      <c r="AW1021" s="14" t="s">
        <v>36</v>
      </c>
      <c r="AX1021" s="14" t="s">
        <v>88</v>
      </c>
      <c r="AY1021" s="164" t="s">
        <v>127</v>
      </c>
    </row>
    <row r="1022" spans="2:65" s="1" customFormat="1" ht="16.5" customHeight="1">
      <c r="B1022" s="31"/>
      <c r="C1022" s="131" t="s">
        <v>946</v>
      </c>
      <c r="D1022" s="131" t="s">
        <v>129</v>
      </c>
      <c r="E1022" s="132" t="s">
        <v>947</v>
      </c>
      <c r="F1022" s="133" t="s">
        <v>948</v>
      </c>
      <c r="G1022" s="134" t="s">
        <v>214</v>
      </c>
      <c r="H1022" s="135">
        <v>585</v>
      </c>
      <c r="I1022" s="136"/>
      <c r="J1022" s="137">
        <f>ROUND(I1022*H1022,2)</f>
        <v>0</v>
      </c>
      <c r="K1022" s="133" t="s">
        <v>133</v>
      </c>
      <c r="L1022" s="31"/>
      <c r="M1022" s="138" t="s">
        <v>1</v>
      </c>
      <c r="N1022" s="139" t="s">
        <v>45</v>
      </c>
      <c r="P1022" s="140">
        <f>O1022*H1022</f>
        <v>0</v>
      </c>
      <c r="Q1022" s="140">
        <v>2.0000000000000001E-4</v>
      </c>
      <c r="R1022" s="140">
        <f>Q1022*H1022</f>
        <v>0.11700000000000001</v>
      </c>
      <c r="S1022" s="140">
        <v>0</v>
      </c>
      <c r="T1022" s="141">
        <f>S1022*H1022</f>
        <v>0</v>
      </c>
      <c r="AR1022" s="142" t="s">
        <v>134</v>
      </c>
      <c r="AT1022" s="142" t="s">
        <v>129</v>
      </c>
      <c r="AU1022" s="142" t="s">
        <v>90</v>
      </c>
      <c r="AY1022" s="16" t="s">
        <v>127</v>
      </c>
      <c r="BE1022" s="143">
        <f>IF(N1022="základní",J1022,0)</f>
        <v>0</v>
      </c>
      <c r="BF1022" s="143">
        <f>IF(N1022="snížená",J1022,0)</f>
        <v>0</v>
      </c>
      <c r="BG1022" s="143">
        <f>IF(N1022="zákl. přenesená",J1022,0)</f>
        <v>0</v>
      </c>
      <c r="BH1022" s="143">
        <f>IF(N1022="sníž. přenesená",J1022,0)</f>
        <v>0</v>
      </c>
      <c r="BI1022" s="143">
        <f>IF(N1022="nulová",J1022,0)</f>
        <v>0</v>
      </c>
      <c r="BJ1022" s="16" t="s">
        <v>88</v>
      </c>
      <c r="BK1022" s="143">
        <f>ROUND(I1022*H1022,2)</f>
        <v>0</v>
      </c>
      <c r="BL1022" s="16" t="s">
        <v>134</v>
      </c>
      <c r="BM1022" s="142" t="s">
        <v>949</v>
      </c>
    </row>
    <row r="1023" spans="2:65" s="1" customFormat="1" ht="11.25">
      <c r="B1023" s="31"/>
      <c r="D1023" s="144" t="s">
        <v>136</v>
      </c>
      <c r="F1023" s="145" t="s">
        <v>950</v>
      </c>
      <c r="I1023" s="146"/>
      <c r="L1023" s="31"/>
      <c r="M1023" s="147"/>
      <c r="T1023" s="55"/>
      <c r="AT1023" s="16" t="s">
        <v>136</v>
      </c>
      <c r="AU1023" s="16" t="s">
        <v>90</v>
      </c>
    </row>
    <row r="1024" spans="2:65" s="1" customFormat="1" ht="11.25">
      <c r="B1024" s="31"/>
      <c r="D1024" s="148" t="s">
        <v>138</v>
      </c>
      <c r="F1024" s="149" t="s">
        <v>951</v>
      </c>
      <c r="I1024" s="146"/>
      <c r="L1024" s="31"/>
      <c r="M1024" s="147"/>
      <c r="T1024" s="55"/>
      <c r="AT1024" s="16" t="s">
        <v>138</v>
      </c>
      <c r="AU1024" s="16" t="s">
        <v>90</v>
      </c>
    </row>
    <row r="1025" spans="2:65" s="12" customFormat="1" ht="11.25">
      <c r="B1025" s="150"/>
      <c r="D1025" s="144" t="s">
        <v>140</v>
      </c>
      <c r="E1025" s="151" t="s">
        <v>1</v>
      </c>
      <c r="F1025" s="152" t="s">
        <v>581</v>
      </c>
      <c r="H1025" s="151" t="s">
        <v>1</v>
      </c>
      <c r="I1025" s="153"/>
      <c r="L1025" s="150"/>
      <c r="M1025" s="154"/>
      <c r="T1025" s="155"/>
      <c r="AT1025" s="151" t="s">
        <v>140</v>
      </c>
      <c r="AU1025" s="151" t="s">
        <v>90</v>
      </c>
      <c r="AV1025" s="12" t="s">
        <v>88</v>
      </c>
      <c r="AW1025" s="12" t="s">
        <v>36</v>
      </c>
      <c r="AX1025" s="12" t="s">
        <v>80</v>
      </c>
      <c r="AY1025" s="151" t="s">
        <v>127</v>
      </c>
    </row>
    <row r="1026" spans="2:65" s="12" customFormat="1" ht="11.25">
      <c r="B1026" s="150"/>
      <c r="D1026" s="144" t="s">
        <v>140</v>
      </c>
      <c r="E1026" s="151" t="s">
        <v>1</v>
      </c>
      <c r="F1026" s="152" t="s">
        <v>142</v>
      </c>
      <c r="H1026" s="151" t="s">
        <v>1</v>
      </c>
      <c r="I1026" s="153"/>
      <c r="L1026" s="150"/>
      <c r="M1026" s="154"/>
      <c r="T1026" s="155"/>
      <c r="AT1026" s="151" t="s">
        <v>140</v>
      </c>
      <c r="AU1026" s="151" t="s">
        <v>90</v>
      </c>
      <c r="AV1026" s="12" t="s">
        <v>88</v>
      </c>
      <c r="AW1026" s="12" t="s">
        <v>36</v>
      </c>
      <c r="AX1026" s="12" t="s">
        <v>80</v>
      </c>
      <c r="AY1026" s="151" t="s">
        <v>127</v>
      </c>
    </row>
    <row r="1027" spans="2:65" s="13" customFormat="1" ht="11.25">
      <c r="B1027" s="156"/>
      <c r="D1027" s="144" t="s">
        <v>140</v>
      </c>
      <c r="E1027" s="157" t="s">
        <v>1</v>
      </c>
      <c r="F1027" s="158" t="s">
        <v>952</v>
      </c>
      <c r="H1027" s="159">
        <v>500</v>
      </c>
      <c r="I1027" s="160"/>
      <c r="L1027" s="156"/>
      <c r="M1027" s="161"/>
      <c r="T1027" s="162"/>
      <c r="AT1027" s="157" t="s">
        <v>140</v>
      </c>
      <c r="AU1027" s="157" t="s">
        <v>90</v>
      </c>
      <c r="AV1027" s="13" t="s">
        <v>90</v>
      </c>
      <c r="AW1027" s="13" t="s">
        <v>36</v>
      </c>
      <c r="AX1027" s="13" t="s">
        <v>80</v>
      </c>
      <c r="AY1027" s="157" t="s">
        <v>127</v>
      </c>
    </row>
    <row r="1028" spans="2:65" s="12" customFormat="1" ht="11.25">
      <c r="B1028" s="150"/>
      <c r="D1028" s="144" t="s">
        <v>140</v>
      </c>
      <c r="E1028" s="151" t="s">
        <v>1</v>
      </c>
      <c r="F1028" s="152" t="s">
        <v>155</v>
      </c>
      <c r="H1028" s="151" t="s">
        <v>1</v>
      </c>
      <c r="I1028" s="153"/>
      <c r="L1028" s="150"/>
      <c r="M1028" s="154"/>
      <c r="T1028" s="155"/>
      <c r="AT1028" s="151" t="s">
        <v>140</v>
      </c>
      <c r="AU1028" s="151" t="s">
        <v>90</v>
      </c>
      <c r="AV1028" s="12" t="s">
        <v>88</v>
      </c>
      <c r="AW1028" s="12" t="s">
        <v>36</v>
      </c>
      <c r="AX1028" s="12" t="s">
        <v>80</v>
      </c>
      <c r="AY1028" s="151" t="s">
        <v>127</v>
      </c>
    </row>
    <row r="1029" spans="2:65" s="13" customFormat="1" ht="11.25">
      <c r="B1029" s="156"/>
      <c r="D1029" s="144" t="s">
        <v>140</v>
      </c>
      <c r="E1029" s="157" t="s">
        <v>1</v>
      </c>
      <c r="F1029" s="158" t="s">
        <v>703</v>
      </c>
      <c r="H1029" s="159">
        <v>85</v>
      </c>
      <c r="I1029" s="160"/>
      <c r="L1029" s="156"/>
      <c r="M1029" s="161"/>
      <c r="T1029" s="162"/>
      <c r="AT1029" s="157" t="s">
        <v>140</v>
      </c>
      <c r="AU1029" s="157" t="s">
        <v>90</v>
      </c>
      <c r="AV1029" s="13" t="s">
        <v>90</v>
      </c>
      <c r="AW1029" s="13" t="s">
        <v>36</v>
      </c>
      <c r="AX1029" s="13" t="s">
        <v>80</v>
      </c>
      <c r="AY1029" s="157" t="s">
        <v>127</v>
      </c>
    </row>
    <row r="1030" spans="2:65" s="14" customFormat="1" ht="11.25">
      <c r="B1030" s="163"/>
      <c r="D1030" s="144" t="s">
        <v>140</v>
      </c>
      <c r="E1030" s="164" t="s">
        <v>1</v>
      </c>
      <c r="F1030" s="165" t="s">
        <v>146</v>
      </c>
      <c r="H1030" s="166">
        <v>585</v>
      </c>
      <c r="I1030" s="167"/>
      <c r="L1030" s="163"/>
      <c r="M1030" s="168"/>
      <c r="T1030" s="169"/>
      <c r="AT1030" s="164" t="s">
        <v>140</v>
      </c>
      <c r="AU1030" s="164" t="s">
        <v>90</v>
      </c>
      <c r="AV1030" s="14" t="s">
        <v>134</v>
      </c>
      <c r="AW1030" s="14" t="s">
        <v>36</v>
      </c>
      <c r="AX1030" s="14" t="s">
        <v>88</v>
      </c>
      <c r="AY1030" s="164" t="s">
        <v>127</v>
      </c>
    </row>
    <row r="1031" spans="2:65" s="1" customFormat="1" ht="24.2" customHeight="1">
      <c r="B1031" s="31"/>
      <c r="C1031" s="131" t="s">
        <v>953</v>
      </c>
      <c r="D1031" s="131" t="s">
        <v>129</v>
      </c>
      <c r="E1031" s="132" t="s">
        <v>954</v>
      </c>
      <c r="F1031" s="133" t="s">
        <v>955</v>
      </c>
      <c r="G1031" s="134" t="s">
        <v>214</v>
      </c>
      <c r="H1031" s="135">
        <v>495</v>
      </c>
      <c r="I1031" s="136"/>
      <c r="J1031" s="137">
        <f>ROUND(I1031*H1031,2)</f>
        <v>0</v>
      </c>
      <c r="K1031" s="133" t="s">
        <v>133</v>
      </c>
      <c r="L1031" s="31"/>
      <c r="M1031" s="138" t="s">
        <v>1</v>
      </c>
      <c r="N1031" s="139" t="s">
        <v>45</v>
      </c>
      <c r="P1031" s="140">
        <f>O1031*H1031</f>
        <v>0</v>
      </c>
      <c r="Q1031" s="140">
        <v>9.0000000000000006E-5</v>
      </c>
      <c r="R1031" s="140">
        <f>Q1031*H1031</f>
        <v>4.4550000000000006E-2</v>
      </c>
      <c r="S1031" s="140">
        <v>0</v>
      </c>
      <c r="T1031" s="141">
        <f>S1031*H1031</f>
        <v>0</v>
      </c>
      <c r="AR1031" s="142" t="s">
        <v>134</v>
      </c>
      <c r="AT1031" s="142" t="s">
        <v>129</v>
      </c>
      <c r="AU1031" s="142" t="s">
        <v>90</v>
      </c>
      <c r="AY1031" s="16" t="s">
        <v>127</v>
      </c>
      <c r="BE1031" s="143">
        <f>IF(N1031="základní",J1031,0)</f>
        <v>0</v>
      </c>
      <c r="BF1031" s="143">
        <f>IF(N1031="snížená",J1031,0)</f>
        <v>0</v>
      </c>
      <c r="BG1031" s="143">
        <f>IF(N1031="zákl. přenesená",J1031,0)</f>
        <v>0</v>
      </c>
      <c r="BH1031" s="143">
        <f>IF(N1031="sníž. přenesená",J1031,0)</f>
        <v>0</v>
      </c>
      <c r="BI1031" s="143">
        <f>IF(N1031="nulová",J1031,0)</f>
        <v>0</v>
      </c>
      <c r="BJ1031" s="16" t="s">
        <v>88</v>
      </c>
      <c r="BK1031" s="143">
        <f>ROUND(I1031*H1031,2)</f>
        <v>0</v>
      </c>
      <c r="BL1031" s="16" t="s">
        <v>134</v>
      </c>
      <c r="BM1031" s="142" t="s">
        <v>956</v>
      </c>
    </row>
    <row r="1032" spans="2:65" s="1" customFormat="1" ht="11.25">
      <c r="B1032" s="31"/>
      <c r="D1032" s="144" t="s">
        <v>136</v>
      </c>
      <c r="F1032" s="145" t="s">
        <v>957</v>
      </c>
      <c r="I1032" s="146"/>
      <c r="L1032" s="31"/>
      <c r="M1032" s="147"/>
      <c r="T1032" s="55"/>
      <c r="AT1032" s="16" t="s">
        <v>136</v>
      </c>
      <c r="AU1032" s="16" t="s">
        <v>90</v>
      </c>
    </row>
    <row r="1033" spans="2:65" s="1" customFormat="1" ht="11.25">
      <c r="B1033" s="31"/>
      <c r="D1033" s="148" t="s">
        <v>138</v>
      </c>
      <c r="F1033" s="149" t="s">
        <v>958</v>
      </c>
      <c r="I1033" s="146"/>
      <c r="L1033" s="31"/>
      <c r="M1033" s="147"/>
      <c r="T1033" s="55"/>
      <c r="AT1033" s="16" t="s">
        <v>138</v>
      </c>
      <c r="AU1033" s="16" t="s">
        <v>90</v>
      </c>
    </row>
    <row r="1034" spans="2:65" s="12" customFormat="1" ht="11.25">
      <c r="B1034" s="150"/>
      <c r="D1034" s="144" t="s">
        <v>140</v>
      </c>
      <c r="E1034" s="151" t="s">
        <v>1</v>
      </c>
      <c r="F1034" s="152" t="s">
        <v>581</v>
      </c>
      <c r="H1034" s="151" t="s">
        <v>1</v>
      </c>
      <c r="I1034" s="153"/>
      <c r="L1034" s="150"/>
      <c r="M1034" s="154"/>
      <c r="T1034" s="155"/>
      <c r="AT1034" s="151" t="s">
        <v>140</v>
      </c>
      <c r="AU1034" s="151" t="s">
        <v>90</v>
      </c>
      <c r="AV1034" s="12" t="s">
        <v>88</v>
      </c>
      <c r="AW1034" s="12" t="s">
        <v>36</v>
      </c>
      <c r="AX1034" s="12" t="s">
        <v>80</v>
      </c>
      <c r="AY1034" s="151" t="s">
        <v>127</v>
      </c>
    </row>
    <row r="1035" spans="2:65" s="12" customFormat="1" ht="11.25">
      <c r="B1035" s="150"/>
      <c r="D1035" s="144" t="s">
        <v>140</v>
      </c>
      <c r="E1035" s="151" t="s">
        <v>1</v>
      </c>
      <c r="F1035" s="152" t="s">
        <v>142</v>
      </c>
      <c r="H1035" s="151" t="s">
        <v>1</v>
      </c>
      <c r="I1035" s="153"/>
      <c r="L1035" s="150"/>
      <c r="M1035" s="154"/>
      <c r="T1035" s="155"/>
      <c r="AT1035" s="151" t="s">
        <v>140</v>
      </c>
      <c r="AU1035" s="151" t="s">
        <v>90</v>
      </c>
      <c r="AV1035" s="12" t="s">
        <v>88</v>
      </c>
      <c r="AW1035" s="12" t="s">
        <v>36</v>
      </c>
      <c r="AX1035" s="12" t="s">
        <v>80</v>
      </c>
      <c r="AY1035" s="151" t="s">
        <v>127</v>
      </c>
    </row>
    <row r="1036" spans="2:65" s="13" customFormat="1" ht="11.25">
      <c r="B1036" s="156"/>
      <c r="D1036" s="144" t="s">
        <v>140</v>
      </c>
      <c r="E1036" s="157" t="s">
        <v>1</v>
      </c>
      <c r="F1036" s="158" t="s">
        <v>250</v>
      </c>
      <c r="H1036" s="159">
        <v>447</v>
      </c>
      <c r="I1036" s="160"/>
      <c r="L1036" s="156"/>
      <c r="M1036" s="161"/>
      <c r="T1036" s="162"/>
      <c r="AT1036" s="157" t="s">
        <v>140</v>
      </c>
      <c r="AU1036" s="157" t="s">
        <v>90</v>
      </c>
      <c r="AV1036" s="13" t="s">
        <v>90</v>
      </c>
      <c r="AW1036" s="13" t="s">
        <v>36</v>
      </c>
      <c r="AX1036" s="13" t="s">
        <v>80</v>
      </c>
      <c r="AY1036" s="157" t="s">
        <v>127</v>
      </c>
    </row>
    <row r="1037" spans="2:65" s="12" customFormat="1" ht="11.25">
      <c r="B1037" s="150"/>
      <c r="D1037" s="144" t="s">
        <v>140</v>
      </c>
      <c r="E1037" s="151" t="s">
        <v>1</v>
      </c>
      <c r="F1037" s="152" t="s">
        <v>155</v>
      </c>
      <c r="H1037" s="151" t="s">
        <v>1</v>
      </c>
      <c r="I1037" s="153"/>
      <c r="L1037" s="150"/>
      <c r="M1037" s="154"/>
      <c r="T1037" s="155"/>
      <c r="AT1037" s="151" t="s">
        <v>140</v>
      </c>
      <c r="AU1037" s="151" t="s">
        <v>90</v>
      </c>
      <c r="AV1037" s="12" t="s">
        <v>88</v>
      </c>
      <c r="AW1037" s="12" t="s">
        <v>36</v>
      </c>
      <c r="AX1037" s="12" t="s">
        <v>80</v>
      </c>
      <c r="AY1037" s="151" t="s">
        <v>127</v>
      </c>
    </row>
    <row r="1038" spans="2:65" s="13" customFormat="1" ht="11.25">
      <c r="B1038" s="156"/>
      <c r="D1038" s="144" t="s">
        <v>140</v>
      </c>
      <c r="E1038" s="157" t="s">
        <v>1</v>
      </c>
      <c r="F1038" s="158" t="s">
        <v>443</v>
      </c>
      <c r="H1038" s="159">
        <v>48</v>
      </c>
      <c r="I1038" s="160"/>
      <c r="L1038" s="156"/>
      <c r="M1038" s="161"/>
      <c r="T1038" s="162"/>
      <c r="AT1038" s="157" t="s">
        <v>140</v>
      </c>
      <c r="AU1038" s="157" t="s">
        <v>90</v>
      </c>
      <c r="AV1038" s="13" t="s">
        <v>90</v>
      </c>
      <c r="AW1038" s="13" t="s">
        <v>36</v>
      </c>
      <c r="AX1038" s="13" t="s">
        <v>80</v>
      </c>
      <c r="AY1038" s="157" t="s">
        <v>127</v>
      </c>
    </row>
    <row r="1039" spans="2:65" s="14" customFormat="1" ht="11.25">
      <c r="B1039" s="163"/>
      <c r="D1039" s="144" t="s">
        <v>140</v>
      </c>
      <c r="E1039" s="164" t="s">
        <v>1</v>
      </c>
      <c r="F1039" s="165" t="s">
        <v>146</v>
      </c>
      <c r="H1039" s="166">
        <v>495</v>
      </c>
      <c r="I1039" s="167"/>
      <c r="L1039" s="163"/>
      <c r="M1039" s="168"/>
      <c r="T1039" s="169"/>
      <c r="AT1039" s="164" t="s">
        <v>140</v>
      </c>
      <c r="AU1039" s="164" t="s">
        <v>90</v>
      </c>
      <c r="AV1039" s="14" t="s">
        <v>134</v>
      </c>
      <c r="AW1039" s="14" t="s">
        <v>36</v>
      </c>
      <c r="AX1039" s="14" t="s">
        <v>88</v>
      </c>
      <c r="AY1039" s="164" t="s">
        <v>127</v>
      </c>
    </row>
    <row r="1040" spans="2:65" s="1" customFormat="1" ht="21.75" customHeight="1">
      <c r="B1040" s="31"/>
      <c r="C1040" s="171" t="s">
        <v>959</v>
      </c>
      <c r="D1040" s="171" t="s">
        <v>394</v>
      </c>
      <c r="E1040" s="172" t="s">
        <v>960</v>
      </c>
      <c r="F1040" s="173" t="s">
        <v>961</v>
      </c>
      <c r="G1040" s="174" t="s">
        <v>962</v>
      </c>
      <c r="H1040" s="175">
        <v>1</v>
      </c>
      <c r="I1040" s="176"/>
      <c r="J1040" s="177">
        <f>ROUND(I1040*H1040,2)</f>
        <v>0</v>
      </c>
      <c r="K1040" s="173" t="s">
        <v>1</v>
      </c>
      <c r="L1040" s="178"/>
      <c r="M1040" s="179" t="s">
        <v>1</v>
      </c>
      <c r="N1040" s="180" t="s">
        <v>45</v>
      </c>
      <c r="P1040" s="140">
        <f>O1040*H1040</f>
        <v>0</v>
      </c>
      <c r="Q1040" s="140">
        <v>0.02</v>
      </c>
      <c r="R1040" s="140">
        <f>Q1040*H1040</f>
        <v>0.02</v>
      </c>
      <c r="S1040" s="140">
        <v>0</v>
      </c>
      <c r="T1040" s="141">
        <f>S1040*H1040</f>
        <v>0</v>
      </c>
      <c r="AR1040" s="142" t="s">
        <v>205</v>
      </c>
      <c r="AT1040" s="142" t="s">
        <v>394</v>
      </c>
      <c r="AU1040" s="142" t="s">
        <v>90</v>
      </c>
      <c r="AY1040" s="16" t="s">
        <v>127</v>
      </c>
      <c r="BE1040" s="143">
        <f>IF(N1040="základní",J1040,0)</f>
        <v>0</v>
      </c>
      <c r="BF1040" s="143">
        <f>IF(N1040="snížená",J1040,0)</f>
        <v>0</v>
      </c>
      <c r="BG1040" s="143">
        <f>IF(N1040="zákl. přenesená",J1040,0)</f>
        <v>0</v>
      </c>
      <c r="BH1040" s="143">
        <f>IF(N1040="sníž. přenesená",J1040,0)</f>
        <v>0</v>
      </c>
      <c r="BI1040" s="143">
        <f>IF(N1040="nulová",J1040,0)</f>
        <v>0</v>
      </c>
      <c r="BJ1040" s="16" t="s">
        <v>88</v>
      </c>
      <c r="BK1040" s="143">
        <f>ROUND(I1040*H1040,2)</f>
        <v>0</v>
      </c>
      <c r="BL1040" s="16" t="s">
        <v>134</v>
      </c>
      <c r="BM1040" s="142" t="s">
        <v>963</v>
      </c>
    </row>
    <row r="1041" spans="2:65" s="1" customFormat="1" ht="11.25">
      <c r="B1041" s="31"/>
      <c r="D1041" s="144" t="s">
        <v>136</v>
      </c>
      <c r="F1041" s="145" t="s">
        <v>961</v>
      </c>
      <c r="I1041" s="146"/>
      <c r="L1041" s="31"/>
      <c r="M1041" s="147"/>
      <c r="T1041" s="55"/>
      <c r="AT1041" s="16" t="s">
        <v>136</v>
      </c>
      <c r="AU1041" s="16" t="s">
        <v>90</v>
      </c>
    </row>
    <row r="1042" spans="2:65" s="12" customFormat="1" ht="11.25">
      <c r="B1042" s="150"/>
      <c r="D1042" s="144" t="s">
        <v>140</v>
      </c>
      <c r="E1042" s="151" t="s">
        <v>1</v>
      </c>
      <c r="F1042" s="152" t="s">
        <v>964</v>
      </c>
      <c r="H1042" s="151" t="s">
        <v>1</v>
      </c>
      <c r="I1042" s="153"/>
      <c r="L1042" s="150"/>
      <c r="M1042" s="154"/>
      <c r="T1042" s="155"/>
      <c r="AT1042" s="151" t="s">
        <v>140</v>
      </c>
      <c r="AU1042" s="151" t="s">
        <v>90</v>
      </c>
      <c r="AV1042" s="12" t="s">
        <v>88</v>
      </c>
      <c r="AW1042" s="12" t="s">
        <v>36</v>
      </c>
      <c r="AX1042" s="12" t="s">
        <v>80</v>
      </c>
      <c r="AY1042" s="151" t="s">
        <v>127</v>
      </c>
    </row>
    <row r="1043" spans="2:65" s="13" customFormat="1" ht="11.25">
      <c r="B1043" s="156"/>
      <c r="D1043" s="144" t="s">
        <v>140</v>
      </c>
      <c r="E1043" s="157" t="s">
        <v>1</v>
      </c>
      <c r="F1043" s="158" t="s">
        <v>88</v>
      </c>
      <c r="H1043" s="159">
        <v>1</v>
      </c>
      <c r="I1043" s="160"/>
      <c r="L1043" s="156"/>
      <c r="M1043" s="161"/>
      <c r="T1043" s="162"/>
      <c r="AT1043" s="157" t="s">
        <v>140</v>
      </c>
      <c r="AU1043" s="157" t="s">
        <v>90</v>
      </c>
      <c r="AV1043" s="13" t="s">
        <v>90</v>
      </c>
      <c r="AW1043" s="13" t="s">
        <v>36</v>
      </c>
      <c r="AX1043" s="13" t="s">
        <v>80</v>
      </c>
      <c r="AY1043" s="157" t="s">
        <v>127</v>
      </c>
    </row>
    <row r="1044" spans="2:65" s="1" customFormat="1" ht="16.5" customHeight="1">
      <c r="B1044" s="31"/>
      <c r="C1044" s="131" t="s">
        <v>965</v>
      </c>
      <c r="D1044" s="131" t="s">
        <v>129</v>
      </c>
      <c r="E1044" s="132" t="s">
        <v>966</v>
      </c>
      <c r="F1044" s="133" t="s">
        <v>967</v>
      </c>
      <c r="G1044" s="134" t="s">
        <v>968</v>
      </c>
      <c r="H1044" s="135">
        <v>10</v>
      </c>
      <c r="I1044" s="136"/>
      <c r="J1044" s="137">
        <f>ROUND(I1044*H1044,2)</f>
        <v>0</v>
      </c>
      <c r="K1044" s="133" t="s">
        <v>1</v>
      </c>
      <c r="L1044" s="31"/>
      <c r="M1044" s="138" t="s">
        <v>1</v>
      </c>
      <c r="N1044" s="139" t="s">
        <v>45</v>
      </c>
      <c r="P1044" s="140">
        <f>O1044*H1044</f>
        <v>0</v>
      </c>
      <c r="Q1044" s="140">
        <v>0</v>
      </c>
      <c r="R1044" s="140">
        <f>Q1044*H1044</f>
        <v>0</v>
      </c>
      <c r="S1044" s="140">
        <v>0</v>
      </c>
      <c r="T1044" s="141">
        <f>S1044*H1044</f>
        <v>0</v>
      </c>
      <c r="AR1044" s="142" t="s">
        <v>134</v>
      </c>
      <c r="AT1044" s="142" t="s">
        <v>129</v>
      </c>
      <c r="AU1044" s="142" t="s">
        <v>90</v>
      </c>
      <c r="AY1044" s="16" t="s">
        <v>127</v>
      </c>
      <c r="BE1044" s="143">
        <f>IF(N1044="základní",J1044,0)</f>
        <v>0</v>
      </c>
      <c r="BF1044" s="143">
        <f>IF(N1044="snížená",J1044,0)</f>
        <v>0</v>
      </c>
      <c r="BG1044" s="143">
        <f>IF(N1044="zákl. přenesená",J1044,0)</f>
        <v>0</v>
      </c>
      <c r="BH1044" s="143">
        <f>IF(N1044="sníž. přenesená",J1044,0)</f>
        <v>0</v>
      </c>
      <c r="BI1044" s="143">
        <f>IF(N1044="nulová",J1044,0)</f>
        <v>0</v>
      </c>
      <c r="BJ1044" s="16" t="s">
        <v>88</v>
      </c>
      <c r="BK1044" s="143">
        <f>ROUND(I1044*H1044,2)</f>
        <v>0</v>
      </c>
      <c r="BL1044" s="16" t="s">
        <v>134</v>
      </c>
      <c r="BM1044" s="142" t="s">
        <v>969</v>
      </c>
    </row>
    <row r="1045" spans="2:65" s="1" customFormat="1" ht="11.25">
      <c r="B1045" s="31"/>
      <c r="D1045" s="144" t="s">
        <v>136</v>
      </c>
      <c r="F1045" s="145" t="s">
        <v>967</v>
      </c>
      <c r="I1045" s="146"/>
      <c r="L1045" s="31"/>
      <c r="M1045" s="147"/>
      <c r="T1045" s="55"/>
      <c r="AT1045" s="16" t="s">
        <v>136</v>
      </c>
      <c r="AU1045" s="16" t="s">
        <v>90</v>
      </c>
    </row>
    <row r="1046" spans="2:65" s="1" customFormat="1" ht="19.5">
      <c r="B1046" s="31"/>
      <c r="D1046" s="144" t="s">
        <v>247</v>
      </c>
      <c r="F1046" s="170" t="s">
        <v>970</v>
      </c>
      <c r="I1046" s="146"/>
      <c r="L1046" s="31"/>
      <c r="M1046" s="147"/>
      <c r="T1046" s="55"/>
      <c r="AT1046" s="16" t="s">
        <v>247</v>
      </c>
      <c r="AU1046" s="16" t="s">
        <v>90</v>
      </c>
    </row>
    <row r="1047" spans="2:65" s="12" customFormat="1" ht="11.25">
      <c r="B1047" s="150"/>
      <c r="D1047" s="144" t="s">
        <v>140</v>
      </c>
      <c r="E1047" s="151" t="s">
        <v>1</v>
      </c>
      <c r="F1047" s="152" t="s">
        <v>971</v>
      </c>
      <c r="H1047" s="151" t="s">
        <v>1</v>
      </c>
      <c r="I1047" s="153"/>
      <c r="L1047" s="150"/>
      <c r="M1047" s="154"/>
      <c r="T1047" s="155"/>
      <c r="AT1047" s="151" t="s">
        <v>140</v>
      </c>
      <c r="AU1047" s="151" t="s">
        <v>90</v>
      </c>
      <c r="AV1047" s="12" t="s">
        <v>88</v>
      </c>
      <c r="AW1047" s="12" t="s">
        <v>36</v>
      </c>
      <c r="AX1047" s="12" t="s">
        <v>80</v>
      </c>
      <c r="AY1047" s="151" t="s">
        <v>127</v>
      </c>
    </row>
    <row r="1048" spans="2:65" s="13" customFormat="1" ht="11.25">
      <c r="B1048" s="156"/>
      <c r="D1048" s="144" t="s">
        <v>140</v>
      </c>
      <c r="E1048" s="157" t="s">
        <v>1</v>
      </c>
      <c r="F1048" s="158" t="s">
        <v>226</v>
      </c>
      <c r="H1048" s="159">
        <v>10</v>
      </c>
      <c r="I1048" s="160"/>
      <c r="L1048" s="156"/>
      <c r="M1048" s="161"/>
      <c r="T1048" s="162"/>
      <c r="AT1048" s="157" t="s">
        <v>140</v>
      </c>
      <c r="AU1048" s="157" t="s">
        <v>90</v>
      </c>
      <c r="AV1048" s="13" t="s">
        <v>90</v>
      </c>
      <c r="AW1048" s="13" t="s">
        <v>36</v>
      </c>
      <c r="AX1048" s="13" t="s">
        <v>88</v>
      </c>
      <c r="AY1048" s="157" t="s">
        <v>127</v>
      </c>
    </row>
    <row r="1049" spans="2:65" s="1" customFormat="1" ht="24.2" customHeight="1">
      <c r="B1049" s="31"/>
      <c r="C1049" s="171" t="s">
        <v>972</v>
      </c>
      <c r="D1049" s="171" t="s">
        <v>394</v>
      </c>
      <c r="E1049" s="172" t="s">
        <v>973</v>
      </c>
      <c r="F1049" s="173" t="s">
        <v>974</v>
      </c>
      <c r="G1049" s="174" t="s">
        <v>291</v>
      </c>
      <c r="H1049" s="175">
        <v>10</v>
      </c>
      <c r="I1049" s="176"/>
      <c r="J1049" s="177">
        <f>ROUND(I1049*H1049,2)</f>
        <v>0</v>
      </c>
      <c r="K1049" s="173" t="s">
        <v>1</v>
      </c>
      <c r="L1049" s="178"/>
      <c r="M1049" s="179" t="s">
        <v>1</v>
      </c>
      <c r="N1049" s="180" t="s">
        <v>45</v>
      </c>
      <c r="P1049" s="140">
        <f>O1049*H1049</f>
        <v>0</v>
      </c>
      <c r="Q1049" s="140">
        <v>0</v>
      </c>
      <c r="R1049" s="140">
        <f>Q1049*H1049</f>
        <v>0</v>
      </c>
      <c r="S1049" s="140">
        <v>0</v>
      </c>
      <c r="T1049" s="141">
        <f>S1049*H1049</f>
        <v>0</v>
      </c>
      <c r="AR1049" s="142" t="s">
        <v>205</v>
      </c>
      <c r="AT1049" s="142" t="s">
        <v>394</v>
      </c>
      <c r="AU1049" s="142" t="s">
        <v>90</v>
      </c>
      <c r="AY1049" s="16" t="s">
        <v>127</v>
      </c>
      <c r="BE1049" s="143">
        <f>IF(N1049="základní",J1049,0)</f>
        <v>0</v>
      </c>
      <c r="BF1049" s="143">
        <f>IF(N1049="snížená",J1049,0)</f>
        <v>0</v>
      </c>
      <c r="BG1049" s="143">
        <f>IF(N1049="zákl. přenesená",J1049,0)</f>
        <v>0</v>
      </c>
      <c r="BH1049" s="143">
        <f>IF(N1049="sníž. přenesená",J1049,0)</f>
        <v>0</v>
      </c>
      <c r="BI1049" s="143">
        <f>IF(N1049="nulová",J1049,0)</f>
        <v>0</v>
      </c>
      <c r="BJ1049" s="16" t="s">
        <v>88</v>
      </c>
      <c r="BK1049" s="143">
        <f>ROUND(I1049*H1049,2)</f>
        <v>0</v>
      </c>
      <c r="BL1049" s="16" t="s">
        <v>134</v>
      </c>
      <c r="BM1049" s="142" t="s">
        <v>975</v>
      </c>
    </row>
    <row r="1050" spans="2:65" s="1" customFormat="1" ht="11.25">
      <c r="B1050" s="31"/>
      <c r="D1050" s="144" t="s">
        <v>136</v>
      </c>
      <c r="F1050" s="145" t="s">
        <v>974</v>
      </c>
      <c r="I1050" s="146"/>
      <c r="L1050" s="31"/>
      <c r="M1050" s="147"/>
      <c r="T1050" s="55"/>
      <c r="AT1050" s="16" t="s">
        <v>136</v>
      </c>
      <c r="AU1050" s="16" t="s">
        <v>90</v>
      </c>
    </row>
    <row r="1051" spans="2:65" s="1" customFormat="1" ht="19.5">
      <c r="B1051" s="31"/>
      <c r="D1051" s="144" t="s">
        <v>247</v>
      </c>
      <c r="F1051" s="170" t="s">
        <v>976</v>
      </c>
      <c r="I1051" s="146"/>
      <c r="L1051" s="31"/>
      <c r="M1051" s="147"/>
      <c r="T1051" s="55"/>
      <c r="AT1051" s="16" t="s">
        <v>247</v>
      </c>
      <c r="AU1051" s="16" t="s">
        <v>90</v>
      </c>
    </row>
    <row r="1052" spans="2:65" s="12" customFormat="1" ht="11.25">
      <c r="B1052" s="150"/>
      <c r="D1052" s="144" t="s">
        <v>140</v>
      </c>
      <c r="E1052" s="151" t="s">
        <v>1</v>
      </c>
      <c r="F1052" s="152" t="s">
        <v>971</v>
      </c>
      <c r="H1052" s="151" t="s">
        <v>1</v>
      </c>
      <c r="I1052" s="153"/>
      <c r="L1052" s="150"/>
      <c r="M1052" s="154"/>
      <c r="T1052" s="155"/>
      <c r="AT1052" s="151" t="s">
        <v>140</v>
      </c>
      <c r="AU1052" s="151" t="s">
        <v>90</v>
      </c>
      <c r="AV1052" s="12" t="s">
        <v>88</v>
      </c>
      <c r="AW1052" s="12" t="s">
        <v>36</v>
      </c>
      <c r="AX1052" s="12" t="s">
        <v>80</v>
      </c>
      <c r="AY1052" s="151" t="s">
        <v>127</v>
      </c>
    </row>
    <row r="1053" spans="2:65" s="13" customFormat="1" ht="11.25">
      <c r="B1053" s="156"/>
      <c r="D1053" s="144" t="s">
        <v>140</v>
      </c>
      <c r="E1053" s="157" t="s">
        <v>1</v>
      </c>
      <c r="F1053" s="158" t="s">
        <v>226</v>
      </c>
      <c r="H1053" s="159">
        <v>10</v>
      </c>
      <c r="I1053" s="160"/>
      <c r="L1053" s="156"/>
      <c r="M1053" s="161"/>
      <c r="T1053" s="162"/>
      <c r="AT1053" s="157" t="s">
        <v>140</v>
      </c>
      <c r="AU1053" s="157" t="s">
        <v>90</v>
      </c>
      <c r="AV1053" s="13" t="s">
        <v>90</v>
      </c>
      <c r="AW1053" s="13" t="s">
        <v>36</v>
      </c>
      <c r="AX1053" s="13" t="s">
        <v>88</v>
      </c>
      <c r="AY1053" s="157" t="s">
        <v>127</v>
      </c>
    </row>
    <row r="1054" spans="2:65" s="11" customFormat="1" ht="22.9" customHeight="1">
      <c r="B1054" s="119"/>
      <c r="D1054" s="120" t="s">
        <v>79</v>
      </c>
      <c r="E1054" s="129" t="s">
        <v>211</v>
      </c>
      <c r="F1054" s="129" t="s">
        <v>977</v>
      </c>
      <c r="I1054" s="122"/>
      <c r="J1054" s="130">
        <f>BK1054</f>
        <v>0</v>
      </c>
      <c r="L1054" s="119"/>
      <c r="M1054" s="124"/>
      <c r="P1054" s="125">
        <f>SUM(P1055:P1177)</f>
        <v>0</v>
      </c>
      <c r="R1054" s="125">
        <f>SUM(R1055:R1177)</f>
        <v>62.726730000000003</v>
      </c>
      <c r="T1054" s="126">
        <f>SUM(T1055:T1177)</f>
        <v>8.0000000000000002E-3</v>
      </c>
      <c r="AR1054" s="120" t="s">
        <v>88</v>
      </c>
      <c r="AT1054" s="127" t="s">
        <v>79</v>
      </c>
      <c r="AU1054" s="127" t="s">
        <v>88</v>
      </c>
      <c r="AY1054" s="120" t="s">
        <v>127</v>
      </c>
      <c r="BK1054" s="128">
        <f>SUM(BK1055:BK1177)</f>
        <v>0</v>
      </c>
    </row>
    <row r="1055" spans="2:65" s="1" customFormat="1" ht="33" customHeight="1">
      <c r="B1055" s="31"/>
      <c r="C1055" s="131" t="s">
        <v>978</v>
      </c>
      <c r="D1055" s="131" t="s">
        <v>129</v>
      </c>
      <c r="E1055" s="132" t="s">
        <v>979</v>
      </c>
      <c r="F1055" s="133" t="s">
        <v>980</v>
      </c>
      <c r="G1055" s="134" t="s">
        <v>214</v>
      </c>
      <c r="H1055" s="135">
        <v>120</v>
      </c>
      <c r="I1055" s="136"/>
      <c r="J1055" s="137">
        <f>ROUND(I1055*H1055,2)</f>
        <v>0</v>
      </c>
      <c r="K1055" s="133" t="s">
        <v>133</v>
      </c>
      <c r="L1055" s="31"/>
      <c r="M1055" s="138" t="s">
        <v>1</v>
      </c>
      <c r="N1055" s="139" t="s">
        <v>45</v>
      </c>
      <c r="P1055" s="140">
        <f>O1055*H1055</f>
        <v>0</v>
      </c>
      <c r="Q1055" s="140">
        <v>8.0879999999999994E-2</v>
      </c>
      <c r="R1055" s="140">
        <f>Q1055*H1055</f>
        <v>9.7055999999999987</v>
      </c>
      <c r="S1055" s="140">
        <v>0</v>
      </c>
      <c r="T1055" s="141">
        <f>S1055*H1055</f>
        <v>0</v>
      </c>
      <c r="AR1055" s="142" t="s">
        <v>134</v>
      </c>
      <c r="AT1055" s="142" t="s">
        <v>129</v>
      </c>
      <c r="AU1055" s="142" t="s">
        <v>90</v>
      </c>
      <c r="AY1055" s="16" t="s">
        <v>127</v>
      </c>
      <c r="BE1055" s="143">
        <f>IF(N1055="základní",J1055,0)</f>
        <v>0</v>
      </c>
      <c r="BF1055" s="143">
        <f>IF(N1055="snížená",J1055,0)</f>
        <v>0</v>
      </c>
      <c r="BG1055" s="143">
        <f>IF(N1055="zákl. přenesená",J1055,0)</f>
        <v>0</v>
      </c>
      <c r="BH1055" s="143">
        <f>IF(N1055="sníž. přenesená",J1055,0)</f>
        <v>0</v>
      </c>
      <c r="BI1055" s="143">
        <f>IF(N1055="nulová",J1055,0)</f>
        <v>0</v>
      </c>
      <c r="BJ1055" s="16" t="s">
        <v>88</v>
      </c>
      <c r="BK1055" s="143">
        <f>ROUND(I1055*H1055,2)</f>
        <v>0</v>
      </c>
      <c r="BL1055" s="16" t="s">
        <v>134</v>
      </c>
      <c r="BM1055" s="142" t="s">
        <v>981</v>
      </c>
    </row>
    <row r="1056" spans="2:65" s="1" customFormat="1" ht="39">
      <c r="B1056" s="31"/>
      <c r="D1056" s="144" t="s">
        <v>136</v>
      </c>
      <c r="F1056" s="145" t="s">
        <v>982</v>
      </c>
      <c r="I1056" s="146"/>
      <c r="L1056" s="31"/>
      <c r="M1056" s="147"/>
      <c r="T1056" s="55"/>
      <c r="AT1056" s="16" t="s">
        <v>136</v>
      </c>
      <c r="AU1056" s="16" t="s">
        <v>90</v>
      </c>
    </row>
    <row r="1057" spans="2:65" s="1" customFormat="1" ht="11.25">
      <c r="B1057" s="31"/>
      <c r="D1057" s="148" t="s">
        <v>138</v>
      </c>
      <c r="F1057" s="149" t="s">
        <v>983</v>
      </c>
      <c r="I1057" s="146"/>
      <c r="L1057" s="31"/>
      <c r="M1057" s="147"/>
      <c r="T1057" s="55"/>
      <c r="AT1057" s="16" t="s">
        <v>138</v>
      </c>
      <c r="AU1057" s="16" t="s">
        <v>90</v>
      </c>
    </row>
    <row r="1058" spans="2:65" s="12" customFormat="1" ht="11.25">
      <c r="B1058" s="150"/>
      <c r="D1058" s="144" t="s">
        <v>140</v>
      </c>
      <c r="E1058" s="151" t="s">
        <v>1</v>
      </c>
      <c r="F1058" s="152" t="s">
        <v>218</v>
      </c>
      <c r="H1058" s="151" t="s">
        <v>1</v>
      </c>
      <c r="I1058" s="153"/>
      <c r="L1058" s="150"/>
      <c r="M1058" s="154"/>
      <c r="T1058" s="155"/>
      <c r="AT1058" s="151" t="s">
        <v>140</v>
      </c>
      <c r="AU1058" s="151" t="s">
        <v>90</v>
      </c>
      <c r="AV1058" s="12" t="s">
        <v>88</v>
      </c>
      <c r="AW1058" s="12" t="s">
        <v>36</v>
      </c>
      <c r="AX1058" s="12" t="s">
        <v>80</v>
      </c>
      <c r="AY1058" s="151" t="s">
        <v>127</v>
      </c>
    </row>
    <row r="1059" spans="2:65" s="12" customFormat="1" ht="11.25">
      <c r="B1059" s="150"/>
      <c r="D1059" s="144" t="s">
        <v>140</v>
      </c>
      <c r="E1059" s="151" t="s">
        <v>1</v>
      </c>
      <c r="F1059" s="152" t="s">
        <v>142</v>
      </c>
      <c r="H1059" s="151" t="s">
        <v>1</v>
      </c>
      <c r="I1059" s="153"/>
      <c r="L1059" s="150"/>
      <c r="M1059" s="154"/>
      <c r="T1059" s="155"/>
      <c r="AT1059" s="151" t="s">
        <v>140</v>
      </c>
      <c r="AU1059" s="151" t="s">
        <v>90</v>
      </c>
      <c r="AV1059" s="12" t="s">
        <v>88</v>
      </c>
      <c r="AW1059" s="12" t="s">
        <v>36</v>
      </c>
      <c r="AX1059" s="12" t="s">
        <v>80</v>
      </c>
      <c r="AY1059" s="151" t="s">
        <v>127</v>
      </c>
    </row>
    <row r="1060" spans="2:65" s="12" customFormat="1" ht="11.25">
      <c r="B1060" s="150"/>
      <c r="D1060" s="144" t="s">
        <v>140</v>
      </c>
      <c r="E1060" s="151" t="s">
        <v>1</v>
      </c>
      <c r="F1060" s="152" t="s">
        <v>219</v>
      </c>
      <c r="H1060" s="151" t="s">
        <v>1</v>
      </c>
      <c r="I1060" s="153"/>
      <c r="L1060" s="150"/>
      <c r="M1060" s="154"/>
      <c r="T1060" s="155"/>
      <c r="AT1060" s="151" t="s">
        <v>140</v>
      </c>
      <c r="AU1060" s="151" t="s">
        <v>90</v>
      </c>
      <c r="AV1060" s="12" t="s">
        <v>88</v>
      </c>
      <c r="AW1060" s="12" t="s">
        <v>36</v>
      </c>
      <c r="AX1060" s="12" t="s">
        <v>80</v>
      </c>
      <c r="AY1060" s="151" t="s">
        <v>127</v>
      </c>
    </row>
    <row r="1061" spans="2:65" s="13" customFormat="1" ht="11.25">
      <c r="B1061" s="156"/>
      <c r="D1061" s="144" t="s">
        <v>140</v>
      </c>
      <c r="E1061" s="157" t="s">
        <v>1</v>
      </c>
      <c r="F1061" s="158" t="s">
        <v>220</v>
      </c>
      <c r="H1061" s="159">
        <v>20</v>
      </c>
      <c r="I1061" s="160"/>
      <c r="L1061" s="156"/>
      <c r="M1061" s="161"/>
      <c r="T1061" s="162"/>
      <c r="AT1061" s="157" t="s">
        <v>140</v>
      </c>
      <c r="AU1061" s="157" t="s">
        <v>90</v>
      </c>
      <c r="AV1061" s="13" t="s">
        <v>90</v>
      </c>
      <c r="AW1061" s="13" t="s">
        <v>36</v>
      </c>
      <c r="AX1061" s="13" t="s">
        <v>80</v>
      </c>
      <c r="AY1061" s="157" t="s">
        <v>127</v>
      </c>
    </row>
    <row r="1062" spans="2:65" s="12" customFormat="1" ht="11.25">
      <c r="B1062" s="150"/>
      <c r="D1062" s="144" t="s">
        <v>140</v>
      </c>
      <c r="E1062" s="151" t="s">
        <v>1</v>
      </c>
      <c r="F1062" s="152" t="s">
        <v>221</v>
      </c>
      <c r="H1062" s="151" t="s">
        <v>1</v>
      </c>
      <c r="I1062" s="153"/>
      <c r="L1062" s="150"/>
      <c r="M1062" s="154"/>
      <c r="T1062" s="155"/>
      <c r="AT1062" s="151" t="s">
        <v>140</v>
      </c>
      <c r="AU1062" s="151" t="s">
        <v>90</v>
      </c>
      <c r="AV1062" s="12" t="s">
        <v>88</v>
      </c>
      <c r="AW1062" s="12" t="s">
        <v>36</v>
      </c>
      <c r="AX1062" s="12" t="s">
        <v>80</v>
      </c>
      <c r="AY1062" s="151" t="s">
        <v>127</v>
      </c>
    </row>
    <row r="1063" spans="2:65" s="13" customFormat="1" ht="11.25">
      <c r="B1063" s="156"/>
      <c r="D1063" s="144" t="s">
        <v>140</v>
      </c>
      <c r="E1063" s="157" t="s">
        <v>1</v>
      </c>
      <c r="F1063" s="158" t="s">
        <v>222</v>
      </c>
      <c r="H1063" s="159">
        <v>80</v>
      </c>
      <c r="I1063" s="160"/>
      <c r="L1063" s="156"/>
      <c r="M1063" s="161"/>
      <c r="T1063" s="162"/>
      <c r="AT1063" s="157" t="s">
        <v>140</v>
      </c>
      <c r="AU1063" s="157" t="s">
        <v>90</v>
      </c>
      <c r="AV1063" s="13" t="s">
        <v>90</v>
      </c>
      <c r="AW1063" s="13" t="s">
        <v>36</v>
      </c>
      <c r="AX1063" s="13" t="s">
        <v>80</v>
      </c>
      <c r="AY1063" s="157" t="s">
        <v>127</v>
      </c>
    </row>
    <row r="1064" spans="2:65" s="12" customFormat="1" ht="11.25">
      <c r="B1064" s="150"/>
      <c r="D1064" s="144" t="s">
        <v>140</v>
      </c>
      <c r="E1064" s="151" t="s">
        <v>1</v>
      </c>
      <c r="F1064" s="152" t="s">
        <v>223</v>
      </c>
      <c r="H1064" s="151" t="s">
        <v>1</v>
      </c>
      <c r="I1064" s="153"/>
      <c r="L1064" s="150"/>
      <c r="M1064" s="154"/>
      <c r="T1064" s="155"/>
      <c r="AT1064" s="151" t="s">
        <v>140</v>
      </c>
      <c r="AU1064" s="151" t="s">
        <v>90</v>
      </c>
      <c r="AV1064" s="12" t="s">
        <v>88</v>
      </c>
      <c r="AW1064" s="12" t="s">
        <v>36</v>
      </c>
      <c r="AX1064" s="12" t="s">
        <v>80</v>
      </c>
      <c r="AY1064" s="151" t="s">
        <v>127</v>
      </c>
    </row>
    <row r="1065" spans="2:65" s="13" customFormat="1" ht="11.25">
      <c r="B1065" s="156"/>
      <c r="D1065" s="144" t="s">
        <v>140</v>
      </c>
      <c r="E1065" s="157" t="s">
        <v>1</v>
      </c>
      <c r="F1065" s="158" t="s">
        <v>224</v>
      </c>
      <c r="H1065" s="159">
        <v>4</v>
      </c>
      <c r="I1065" s="160"/>
      <c r="L1065" s="156"/>
      <c r="M1065" s="161"/>
      <c r="T1065" s="162"/>
      <c r="AT1065" s="157" t="s">
        <v>140</v>
      </c>
      <c r="AU1065" s="157" t="s">
        <v>90</v>
      </c>
      <c r="AV1065" s="13" t="s">
        <v>90</v>
      </c>
      <c r="AW1065" s="13" t="s">
        <v>36</v>
      </c>
      <c r="AX1065" s="13" t="s">
        <v>80</v>
      </c>
      <c r="AY1065" s="157" t="s">
        <v>127</v>
      </c>
    </row>
    <row r="1066" spans="2:65" s="12" customFormat="1" ht="11.25">
      <c r="B1066" s="150"/>
      <c r="D1066" s="144" t="s">
        <v>140</v>
      </c>
      <c r="E1066" s="151" t="s">
        <v>1</v>
      </c>
      <c r="F1066" s="152" t="s">
        <v>155</v>
      </c>
      <c r="H1066" s="151" t="s">
        <v>1</v>
      </c>
      <c r="I1066" s="153"/>
      <c r="L1066" s="150"/>
      <c r="M1066" s="154"/>
      <c r="T1066" s="155"/>
      <c r="AT1066" s="151" t="s">
        <v>140</v>
      </c>
      <c r="AU1066" s="151" t="s">
        <v>90</v>
      </c>
      <c r="AV1066" s="12" t="s">
        <v>88</v>
      </c>
      <c r="AW1066" s="12" t="s">
        <v>36</v>
      </c>
      <c r="AX1066" s="12" t="s">
        <v>80</v>
      </c>
      <c r="AY1066" s="151" t="s">
        <v>127</v>
      </c>
    </row>
    <row r="1067" spans="2:65" s="13" customFormat="1" ht="11.25">
      <c r="B1067" s="156"/>
      <c r="D1067" s="144" t="s">
        <v>140</v>
      </c>
      <c r="E1067" s="157" t="s">
        <v>1</v>
      </c>
      <c r="F1067" s="158" t="s">
        <v>225</v>
      </c>
      <c r="H1067" s="159">
        <v>16</v>
      </c>
      <c r="I1067" s="160"/>
      <c r="L1067" s="156"/>
      <c r="M1067" s="161"/>
      <c r="T1067" s="162"/>
      <c r="AT1067" s="157" t="s">
        <v>140</v>
      </c>
      <c r="AU1067" s="157" t="s">
        <v>90</v>
      </c>
      <c r="AV1067" s="13" t="s">
        <v>90</v>
      </c>
      <c r="AW1067" s="13" t="s">
        <v>36</v>
      </c>
      <c r="AX1067" s="13" t="s">
        <v>80</v>
      </c>
      <c r="AY1067" s="157" t="s">
        <v>127</v>
      </c>
    </row>
    <row r="1068" spans="2:65" s="14" customFormat="1" ht="11.25">
      <c r="B1068" s="163"/>
      <c r="D1068" s="144" t="s">
        <v>140</v>
      </c>
      <c r="E1068" s="164" t="s">
        <v>1</v>
      </c>
      <c r="F1068" s="165" t="s">
        <v>146</v>
      </c>
      <c r="H1068" s="166">
        <v>120</v>
      </c>
      <c r="I1068" s="167"/>
      <c r="L1068" s="163"/>
      <c r="M1068" s="168"/>
      <c r="T1068" s="169"/>
      <c r="AT1068" s="164" t="s">
        <v>140</v>
      </c>
      <c r="AU1068" s="164" t="s">
        <v>90</v>
      </c>
      <c r="AV1068" s="14" t="s">
        <v>134</v>
      </c>
      <c r="AW1068" s="14" t="s">
        <v>36</v>
      </c>
      <c r="AX1068" s="14" t="s">
        <v>88</v>
      </c>
      <c r="AY1068" s="164" t="s">
        <v>127</v>
      </c>
    </row>
    <row r="1069" spans="2:65" s="1" customFormat="1" ht="16.5" customHeight="1">
      <c r="B1069" s="31"/>
      <c r="C1069" s="171" t="s">
        <v>984</v>
      </c>
      <c r="D1069" s="171" t="s">
        <v>394</v>
      </c>
      <c r="E1069" s="172" t="s">
        <v>985</v>
      </c>
      <c r="F1069" s="173" t="s">
        <v>986</v>
      </c>
      <c r="G1069" s="174" t="s">
        <v>214</v>
      </c>
      <c r="H1069" s="175">
        <v>120</v>
      </c>
      <c r="I1069" s="176"/>
      <c r="J1069" s="177">
        <f>ROUND(I1069*H1069,2)</f>
        <v>0</v>
      </c>
      <c r="K1069" s="173" t="s">
        <v>133</v>
      </c>
      <c r="L1069" s="178"/>
      <c r="M1069" s="179" t="s">
        <v>1</v>
      </c>
      <c r="N1069" s="180" t="s">
        <v>45</v>
      </c>
      <c r="P1069" s="140">
        <f>O1069*H1069</f>
        <v>0</v>
      </c>
      <c r="Q1069" s="140">
        <v>5.6000000000000001E-2</v>
      </c>
      <c r="R1069" s="140">
        <f>Q1069*H1069</f>
        <v>6.72</v>
      </c>
      <c r="S1069" s="140">
        <v>0</v>
      </c>
      <c r="T1069" s="141">
        <f>S1069*H1069</f>
        <v>0</v>
      </c>
      <c r="AR1069" s="142" t="s">
        <v>205</v>
      </c>
      <c r="AT1069" s="142" t="s">
        <v>394</v>
      </c>
      <c r="AU1069" s="142" t="s">
        <v>90</v>
      </c>
      <c r="AY1069" s="16" t="s">
        <v>127</v>
      </c>
      <c r="BE1069" s="143">
        <f>IF(N1069="základní",J1069,0)</f>
        <v>0</v>
      </c>
      <c r="BF1069" s="143">
        <f>IF(N1069="snížená",J1069,0)</f>
        <v>0</v>
      </c>
      <c r="BG1069" s="143">
        <f>IF(N1069="zákl. přenesená",J1069,0)</f>
        <v>0</v>
      </c>
      <c r="BH1069" s="143">
        <f>IF(N1069="sníž. přenesená",J1069,0)</f>
        <v>0</v>
      </c>
      <c r="BI1069" s="143">
        <f>IF(N1069="nulová",J1069,0)</f>
        <v>0</v>
      </c>
      <c r="BJ1069" s="16" t="s">
        <v>88</v>
      </c>
      <c r="BK1069" s="143">
        <f>ROUND(I1069*H1069,2)</f>
        <v>0</v>
      </c>
      <c r="BL1069" s="16" t="s">
        <v>134</v>
      </c>
      <c r="BM1069" s="142" t="s">
        <v>987</v>
      </c>
    </row>
    <row r="1070" spans="2:65" s="1" customFormat="1" ht="11.25">
      <c r="B1070" s="31"/>
      <c r="D1070" s="144" t="s">
        <v>136</v>
      </c>
      <c r="F1070" s="145" t="s">
        <v>986</v>
      </c>
      <c r="I1070" s="146"/>
      <c r="L1070" s="31"/>
      <c r="M1070" s="147"/>
      <c r="T1070" s="55"/>
      <c r="AT1070" s="16" t="s">
        <v>136</v>
      </c>
      <c r="AU1070" s="16" t="s">
        <v>90</v>
      </c>
    </row>
    <row r="1071" spans="2:65" s="12" customFormat="1" ht="11.25">
      <c r="B1071" s="150"/>
      <c r="D1071" s="144" t="s">
        <v>140</v>
      </c>
      <c r="E1071" s="151" t="s">
        <v>1</v>
      </c>
      <c r="F1071" s="152" t="s">
        <v>218</v>
      </c>
      <c r="H1071" s="151" t="s">
        <v>1</v>
      </c>
      <c r="I1071" s="153"/>
      <c r="L1071" s="150"/>
      <c r="M1071" s="154"/>
      <c r="T1071" s="155"/>
      <c r="AT1071" s="151" t="s">
        <v>140</v>
      </c>
      <c r="AU1071" s="151" t="s">
        <v>90</v>
      </c>
      <c r="AV1071" s="12" t="s">
        <v>88</v>
      </c>
      <c r="AW1071" s="12" t="s">
        <v>36</v>
      </c>
      <c r="AX1071" s="12" t="s">
        <v>80</v>
      </c>
      <c r="AY1071" s="151" t="s">
        <v>127</v>
      </c>
    </row>
    <row r="1072" spans="2:65" s="12" customFormat="1" ht="11.25">
      <c r="B1072" s="150"/>
      <c r="D1072" s="144" t="s">
        <v>140</v>
      </c>
      <c r="E1072" s="151" t="s">
        <v>1</v>
      </c>
      <c r="F1072" s="152" t="s">
        <v>142</v>
      </c>
      <c r="H1072" s="151" t="s">
        <v>1</v>
      </c>
      <c r="I1072" s="153"/>
      <c r="L1072" s="150"/>
      <c r="M1072" s="154"/>
      <c r="T1072" s="155"/>
      <c r="AT1072" s="151" t="s">
        <v>140</v>
      </c>
      <c r="AU1072" s="151" t="s">
        <v>90</v>
      </c>
      <c r="AV1072" s="12" t="s">
        <v>88</v>
      </c>
      <c r="AW1072" s="12" t="s">
        <v>36</v>
      </c>
      <c r="AX1072" s="12" t="s">
        <v>80</v>
      </c>
      <c r="AY1072" s="151" t="s">
        <v>127</v>
      </c>
    </row>
    <row r="1073" spans="2:65" s="12" customFormat="1" ht="11.25">
      <c r="B1073" s="150"/>
      <c r="D1073" s="144" t="s">
        <v>140</v>
      </c>
      <c r="E1073" s="151" t="s">
        <v>1</v>
      </c>
      <c r="F1073" s="152" t="s">
        <v>219</v>
      </c>
      <c r="H1073" s="151" t="s">
        <v>1</v>
      </c>
      <c r="I1073" s="153"/>
      <c r="L1073" s="150"/>
      <c r="M1073" s="154"/>
      <c r="T1073" s="155"/>
      <c r="AT1073" s="151" t="s">
        <v>140</v>
      </c>
      <c r="AU1073" s="151" t="s">
        <v>90</v>
      </c>
      <c r="AV1073" s="12" t="s">
        <v>88</v>
      </c>
      <c r="AW1073" s="12" t="s">
        <v>36</v>
      </c>
      <c r="AX1073" s="12" t="s">
        <v>80</v>
      </c>
      <c r="AY1073" s="151" t="s">
        <v>127</v>
      </c>
    </row>
    <row r="1074" spans="2:65" s="13" customFormat="1" ht="11.25">
      <c r="B1074" s="156"/>
      <c r="D1074" s="144" t="s">
        <v>140</v>
      </c>
      <c r="E1074" s="157" t="s">
        <v>1</v>
      </c>
      <c r="F1074" s="158" t="s">
        <v>220</v>
      </c>
      <c r="H1074" s="159">
        <v>20</v>
      </c>
      <c r="I1074" s="160"/>
      <c r="L1074" s="156"/>
      <c r="M1074" s="161"/>
      <c r="T1074" s="162"/>
      <c r="AT1074" s="157" t="s">
        <v>140</v>
      </c>
      <c r="AU1074" s="157" t="s">
        <v>90</v>
      </c>
      <c r="AV1074" s="13" t="s">
        <v>90</v>
      </c>
      <c r="AW1074" s="13" t="s">
        <v>36</v>
      </c>
      <c r="AX1074" s="13" t="s">
        <v>80</v>
      </c>
      <c r="AY1074" s="157" t="s">
        <v>127</v>
      </c>
    </row>
    <row r="1075" spans="2:65" s="12" customFormat="1" ht="11.25">
      <c r="B1075" s="150"/>
      <c r="D1075" s="144" t="s">
        <v>140</v>
      </c>
      <c r="E1075" s="151" t="s">
        <v>1</v>
      </c>
      <c r="F1075" s="152" t="s">
        <v>221</v>
      </c>
      <c r="H1075" s="151" t="s">
        <v>1</v>
      </c>
      <c r="I1075" s="153"/>
      <c r="L1075" s="150"/>
      <c r="M1075" s="154"/>
      <c r="T1075" s="155"/>
      <c r="AT1075" s="151" t="s">
        <v>140</v>
      </c>
      <c r="AU1075" s="151" t="s">
        <v>90</v>
      </c>
      <c r="AV1075" s="12" t="s">
        <v>88</v>
      </c>
      <c r="AW1075" s="12" t="s">
        <v>36</v>
      </c>
      <c r="AX1075" s="12" t="s">
        <v>80</v>
      </c>
      <c r="AY1075" s="151" t="s">
        <v>127</v>
      </c>
    </row>
    <row r="1076" spans="2:65" s="13" customFormat="1" ht="11.25">
      <c r="B1076" s="156"/>
      <c r="D1076" s="144" t="s">
        <v>140</v>
      </c>
      <c r="E1076" s="157" t="s">
        <v>1</v>
      </c>
      <c r="F1076" s="158" t="s">
        <v>222</v>
      </c>
      <c r="H1076" s="159">
        <v>80</v>
      </c>
      <c r="I1076" s="160"/>
      <c r="L1076" s="156"/>
      <c r="M1076" s="161"/>
      <c r="T1076" s="162"/>
      <c r="AT1076" s="157" t="s">
        <v>140</v>
      </c>
      <c r="AU1076" s="157" t="s">
        <v>90</v>
      </c>
      <c r="AV1076" s="13" t="s">
        <v>90</v>
      </c>
      <c r="AW1076" s="13" t="s">
        <v>36</v>
      </c>
      <c r="AX1076" s="13" t="s">
        <v>80</v>
      </c>
      <c r="AY1076" s="157" t="s">
        <v>127</v>
      </c>
    </row>
    <row r="1077" spans="2:65" s="12" customFormat="1" ht="11.25">
      <c r="B1077" s="150"/>
      <c r="D1077" s="144" t="s">
        <v>140</v>
      </c>
      <c r="E1077" s="151" t="s">
        <v>1</v>
      </c>
      <c r="F1077" s="152" t="s">
        <v>223</v>
      </c>
      <c r="H1077" s="151" t="s">
        <v>1</v>
      </c>
      <c r="I1077" s="153"/>
      <c r="L1077" s="150"/>
      <c r="M1077" s="154"/>
      <c r="T1077" s="155"/>
      <c r="AT1077" s="151" t="s">
        <v>140</v>
      </c>
      <c r="AU1077" s="151" t="s">
        <v>90</v>
      </c>
      <c r="AV1077" s="12" t="s">
        <v>88</v>
      </c>
      <c r="AW1077" s="12" t="s">
        <v>36</v>
      </c>
      <c r="AX1077" s="12" t="s">
        <v>80</v>
      </c>
      <c r="AY1077" s="151" t="s">
        <v>127</v>
      </c>
    </row>
    <row r="1078" spans="2:65" s="13" customFormat="1" ht="11.25">
      <c r="B1078" s="156"/>
      <c r="D1078" s="144" t="s">
        <v>140</v>
      </c>
      <c r="E1078" s="157" t="s">
        <v>1</v>
      </c>
      <c r="F1078" s="158" t="s">
        <v>224</v>
      </c>
      <c r="H1078" s="159">
        <v>4</v>
      </c>
      <c r="I1078" s="160"/>
      <c r="L1078" s="156"/>
      <c r="M1078" s="161"/>
      <c r="T1078" s="162"/>
      <c r="AT1078" s="157" t="s">
        <v>140</v>
      </c>
      <c r="AU1078" s="157" t="s">
        <v>90</v>
      </c>
      <c r="AV1078" s="13" t="s">
        <v>90</v>
      </c>
      <c r="AW1078" s="13" t="s">
        <v>36</v>
      </c>
      <c r="AX1078" s="13" t="s">
        <v>80</v>
      </c>
      <c r="AY1078" s="157" t="s">
        <v>127</v>
      </c>
    </row>
    <row r="1079" spans="2:65" s="12" customFormat="1" ht="11.25">
      <c r="B1079" s="150"/>
      <c r="D1079" s="144" t="s">
        <v>140</v>
      </c>
      <c r="E1079" s="151" t="s">
        <v>1</v>
      </c>
      <c r="F1079" s="152" t="s">
        <v>155</v>
      </c>
      <c r="H1079" s="151" t="s">
        <v>1</v>
      </c>
      <c r="I1079" s="153"/>
      <c r="L1079" s="150"/>
      <c r="M1079" s="154"/>
      <c r="T1079" s="155"/>
      <c r="AT1079" s="151" t="s">
        <v>140</v>
      </c>
      <c r="AU1079" s="151" t="s">
        <v>90</v>
      </c>
      <c r="AV1079" s="12" t="s">
        <v>88</v>
      </c>
      <c r="AW1079" s="12" t="s">
        <v>36</v>
      </c>
      <c r="AX1079" s="12" t="s">
        <v>80</v>
      </c>
      <c r="AY1079" s="151" t="s">
        <v>127</v>
      </c>
    </row>
    <row r="1080" spans="2:65" s="13" customFormat="1" ht="11.25">
      <c r="B1080" s="156"/>
      <c r="D1080" s="144" t="s">
        <v>140</v>
      </c>
      <c r="E1080" s="157" t="s">
        <v>1</v>
      </c>
      <c r="F1080" s="158" t="s">
        <v>225</v>
      </c>
      <c r="H1080" s="159">
        <v>16</v>
      </c>
      <c r="I1080" s="160"/>
      <c r="L1080" s="156"/>
      <c r="M1080" s="161"/>
      <c r="T1080" s="162"/>
      <c r="AT1080" s="157" t="s">
        <v>140</v>
      </c>
      <c r="AU1080" s="157" t="s">
        <v>90</v>
      </c>
      <c r="AV1080" s="13" t="s">
        <v>90</v>
      </c>
      <c r="AW1080" s="13" t="s">
        <v>36</v>
      </c>
      <c r="AX1080" s="13" t="s">
        <v>80</v>
      </c>
      <c r="AY1080" s="157" t="s">
        <v>127</v>
      </c>
    </row>
    <row r="1081" spans="2:65" s="14" customFormat="1" ht="11.25">
      <c r="B1081" s="163"/>
      <c r="D1081" s="144" t="s">
        <v>140</v>
      </c>
      <c r="E1081" s="164" t="s">
        <v>1</v>
      </c>
      <c r="F1081" s="165" t="s">
        <v>146</v>
      </c>
      <c r="H1081" s="166">
        <v>120</v>
      </c>
      <c r="I1081" s="167"/>
      <c r="L1081" s="163"/>
      <c r="M1081" s="168"/>
      <c r="T1081" s="169"/>
      <c r="AT1081" s="164" t="s">
        <v>140</v>
      </c>
      <c r="AU1081" s="164" t="s">
        <v>90</v>
      </c>
      <c r="AV1081" s="14" t="s">
        <v>134</v>
      </c>
      <c r="AW1081" s="14" t="s">
        <v>36</v>
      </c>
      <c r="AX1081" s="14" t="s">
        <v>88</v>
      </c>
      <c r="AY1081" s="164" t="s">
        <v>127</v>
      </c>
    </row>
    <row r="1082" spans="2:65" s="1" customFormat="1" ht="33" customHeight="1">
      <c r="B1082" s="31"/>
      <c r="C1082" s="131" t="s">
        <v>988</v>
      </c>
      <c r="D1082" s="131" t="s">
        <v>129</v>
      </c>
      <c r="E1082" s="132" t="s">
        <v>989</v>
      </c>
      <c r="F1082" s="133" t="s">
        <v>990</v>
      </c>
      <c r="G1082" s="134" t="s">
        <v>214</v>
      </c>
      <c r="H1082" s="135">
        <v>72</v>
      </c>
      <c r="I1082" s="136"/>
      <c r="J1082" s="137">
        <f>ROUND(I1082*H1082,2)</f>
        <v>0</v>
      </c>
      <c r="K1082" s="133" t="s">
        <v>133</v>
      </c>
      <c r="L1082" s="31"/>
      <c r="M1082" s="138" t="s">
        <v>1</v>
      </c>
      <c r="N1082" s="139" t="s">
        <v>45</v>
      </c>
      <c r="P1082" s="140">
        <f>O1082*H1082</f>
        <v>0</v>
      </c>
      <c r="Q1082" s="140">
        <v>0.14041999999999999</v>
      </c>
      <c r="R1082" s="140">
        <f>Q1082*H1082</f>
        <v>10.110239999999999</v>
      </c>
      <c r="S1082" s="140">
        <v>0</v>
      </c>
      <c r="T1082" s="141">
        <f>S1082*H1082</f>
        <v>0</v>
      </c>
      <c r="AR1082" s="142" t="s">
        <v>134</v>
      </c>
      <c r="AT1082" s="142" t="s">
        <v>129</v>
      </c>
      <c r="AU1082" s="142" t="s">
        <v>90</v>
      </c>
      <c r="AY1082" s="16" t="s">
        <v>127</v>
      </c>
      <c r="BE1082" s="143">
        <f>IF(N1082="základní",J1082,0)</f>
        <v>0</v>
      </c>
      <c r="BF1082" s="143">
        <f>IF(N1082="snížená",J1082,0)</f>
        <v>0</v>
      </c>
      <c r="BG1082" s="143">
        <f>IF(N1082="zákl. přenesená",J1082,0)</f>
        <v>0</v>
      </c>
      <c r="BH1082" s="143">
        <f>IF(N1082="sníž. přenesená",J1082,0)</f>
        <v>0</v>
      </c>
      <c r="BI1082" s="143">
        <f>IF(N1082="nulová",J1082,0)</f>
        <v>0</v>
      </c>
      <c r="BJ1082" s="16" t="s">
        <v>88</v>
      </c>
      <c r="BK1082" s="143">
        <f>ROUND(I1082*H1082,2)</f>
        <v>0</v>
      </c>
      <c r="BL1082" s="16" t="s">
        <v>134</v>
      </c>
      <c r="BM1082" s="142" t="s">
        <v>991</v>
      </c>
    </row>
    <row r="1083" spans="2:65" s="1" customFormat="1" ht="29.25">
      <c r="B1083" s="31"/>
      <c r="D1083" s="144" t="s">
        <v>136</v>
      </c>
      <c r="F1083" s="145" t="s">
        <v>992</v>
      </c>
      <c r="I1083" s="146"/>
      <c r="L1083" s="31"/>
      <c r="M1083" s="147"/>
      <c r="T1083" s="55"/>
      <c r="AT1083" s="16" t="s">
        <v>136</v>
      </c>
      <c r="AU1083" s="16" t="s">
        <v>90</v>
      </c>
    </row>
    <row r="1084" spans="2:65" s="1" customFormat="1" ht="11.25">
      <c r="B1084" s="31"/>
      <c r="D1084" s="148" t="s">
        <v>138</v>
      </c>
      <c r="F1084" s="149" t="s">
        <v>993</v>
      </c>
      <c r="I1084" s="146"/>
      <c r="L1084" s="31"/>
      <c r="M1084" s="147"/>
      <c r="T1084" s="55"/>
      <c r="AT1084" s="16" t="s">
        <v>138</v>
      </c>
      <c r="AU1084" s="16" t="s">
        <v>90</v>
      </c>
    </row>
    <row r="1085" spans="2:65" s="12" customFormat="1" ht="11.25">
      <c r="B1085" s="150"/>
      <c r="D1085" s="144" t="s">
        <v>140</v>
      </c>
      <c r="E1085" s="151" t="s">
        <v>1</v>
      </c>
      <c r="F1085" s="152" t="s">
        <v>239</v>
      </c>
      <c r="H1085" s="151" t="s">
        <v>1</v>
      </c>
      <c r="I1085" s="153"/>
      <c r="L1085" s="150"/>
      <c r="M1085" s="154"/>
      <c r="T1085" s="155"/>
      <c r="AT1085" s="151" t="s">
        <v>140</v>
      </c>
      <c r="AU1085" s="151" t="s">
        <v>90</v>
      </c>
      <c r="AV1085" s="12" t="s">
        <v>88</v>
      </c>
      <c r="AW1085" s="12" t="s">
        <v>36</v>
      </c>
      <c r="AX1085" s="12" t="s">
        <v>80</v>
      </c>
      <c r="AY1085" s="151" t="s">
        <v>127</v>
      </c>
    </row>
    <row r="1086" spans="2:65" s="12" customFormat="1" ht="11.25">
      <c r="B1086" s="150"/>
      <c r="D1086" s="144" t="s">
        <v>140</v>
      </c>
      <c r="E1086" s="151" t="s">
        <v>1</v>
      </c>
      <c r="F1086" s="152" t="s">
        <v>240</v>
      </c>
      <c r="H1086" s="151" t="s">
        <v>1</v>
      </c>
      <c r="I1086" s="153"/>
      <c r="L1086" s="150"/>
      <c r="M1086" s="154"/>
      <c r="T1086" s="155"/>
      <c r="AT1086" s="151" t="s">
        <v>140</v>
      </c>
      <c r="AU1086" s="151" t="s">
        <v>90</v>
      </c>
      <c r="AV1086" s="12" t="s">
        <v>88</v>
      </c>
      <c r="AW1086" s="12" t="s">
        <v>36</v>
      </c>
      <c r="AX1086" s="12" t="s">
        <v>80</v>
      </c>
      <c r="AY1086" s="151" t="s">
        <v>127</v>
      </c>
    </row>
    <row r="1087" spans="2:65" s="12" customFormat="1" ht="11.25">
      <c r="B1087" s="150"/>
      <c r="D1087" s="144" t="s">
        <v>140</v>
      </c>
      <c r="E1087" s="151" t="s">
        <v>1</v>
      </c>
      <c r="F1087" s="152" t="s">
        <v>221</v>
      </c>
      <c r="H1087" s="151" t="s">
        <v>1</v>
      </c>
      <c r="I1087" s="153"/>
      <c r="L1087" s="150"/>
      <c r="M1087" s="154"/>
      <c r="T1087" s="155"/>
      <c r="AT1087" s="151" t="s">
        <v>140</v>
      </c>
      <c r="AU1087" s="151" t="s">
        <v>90</v>
      </c>
      <c r="AV1087" s="12" t="s">
        <v>88</v>
      </c>
      <c r="AW1087" s="12" t="s">
        <v>36</v>
      </c>
      <c r="AX1087" s="12" t="s">
        <v>80</v>
      </c>
      <c r="AY1087" s="151" t="s">
        <v>127</v>
      </c>
    </row>
    <row r="1088" spans="2:65" s="13" customFormat="1" ht="11.25">
      <c r="B1088" s="156"/>
      <c r="D1088" s="144" t="s">
        <v>140</v>
      </c>
      <c r="E1088" s="157" t="s">
        <v>1</v>
      </c>
      <c r="F1088" s="158" t="s">
        <v>241</v>
      </c>
      <c r="H1088" s="159">
        <v>64</v>
      </c>
      <c r="I1088" s="160"/>
      <c r="L1088" s="156"/>
      <c r="M1088" s="161"/>
      <c r="T1088" s="162"/>
      <c r="AT1088" s="157" t="s">
        <v>140</v>
      </c>
      <c r="AU1088" s="157" t="s">
        <v>90</v>
      </c>
      <c r="AV1088" s="13" t="s">
        <v>90</v>
      </c>
      <c r="AW1088" s="13" t="s">
        <v>36</v>
      </c>
      <c r="AX1088" s="13" t="s">
        <v>80</v>
      </c>
      <c r="AY1088" s="157" t="s">
        <v>127</v>
      </c>
    </row>
    <row r="1089" spans="2:65" s="12" customFormat="1" ht="11.25">
      <c r="B1089" s="150"/>
      <c r="D1089" s="144" t="s">
        <v>140</v>
      </c>
      <c r="E1089" s="151" t="s">
        <v>1</v>
      </c>
      <c r="F1089" s="152" t="s">
        <v>242</v>
      </c>
      <c r="H1089" s="151" t="s">
        <v>1</v>
      </c>
      <c r="I1089" s="153"/>
      <c r="L1089" s="150"/>
      <c r="M1089" s="154"/>
      <c r="T1089" s="155"/>
      <c r="AT1089" s="151" t="s">
        <v>140</v>
      </c>
      <c r="AU1089" s="151" t="s">
        <v>90</v>
      </c>
      <c r="AV1089" s="12" t="s">
        <v>88</v>
      </c>
      <c r="AW1089" s="12" t="s">
        <v>36</v>
      </c>
      <c r="AX1089" s="12" t="s">
        <v>80</v>
      </c>
      <c r="AY1089" s="151" t="s">
        <v>127</v>
      </c>
    </row>
    <row r="1090" spans="2:65" s="13" customFormat="1" ht="11.25">
      <c r="B1090" s="156"/>
      <c r="D1090" s="144" t="s">
        <v>140</v>
      </c>
      <c r="E1090" s="157" t="s">
        <v>1</v>
      </c>
      <c r="F1090" s="158" t="s">
        <v>243</v>
      </c>
      <c r="H1090" s="159">
        <v>8</v>
      </c>
      <c r="I1090" s="160"/>
      <c r="L1090" s="156"/>
      <c r="M1090" s="161"/>
      <c r="T1090" s="162"/>
      <c r="AT1090" s="157" t="s">
        <v>140</v>
      </c>
      <c r="AU1090" s="157" t="s">
        <v>90</v>
      </c>
      <c r="AV1090" s="13" t="s">
        <v>90</v>
      </c>
      <c r="AW1090" s="13" t="s">
        <v>36</v>
      </c>
      <c r="AX1090" s="13" t="s">
        <v>80</v>
      </c>
      <c r="AY1090" s="157" t="s">
        <v>127</v>
      </c>
    </row>
    <row r="1091" spans="2:65" s="14" customFormat="1" ht="11.25">
      <c r="B1091" s="163"/>
      <c r="D1091" s="144" t="s">
        <v>140</v>
      </c>
      <c r="E1091" s="164" t="s">
        <v>1</v>
      </c>
      <c r="F1091" s="165" t="s">
        <v>146</v>
      </c>
      <c r="H1091" s="166">
        <v>72</v>
      </c>
      <c r="I1091" s="167"/>
      <c r="L1091" s="163"/>
      <c r="M1091" s="168"/>
      <c r="T1091" s="169"/>
      <c r="AT1091" s="164" t="s">
        <v>140</v>
      </c>
      <c r="AU1091" s="164" t="s">
        <v>90</v>
      </c>
      <c r="AV1091" s="14" t="s">
        <v>134</v>
      </c>
      <c r="AW1091" s="14" t="s">
        <v>36</v>
      </c>
      <c r="AX1091" s="14" t="s">
        <v>88</v>
      </c>
      <c r="AY1091" s="164" t="s">
        <v>127</v>
      </c>
    </row>
    <row r="1092" spans="2:65" s="1" customFormat="1" ht="16.5" customHeight="1">
      <c r="B1092" s="31"/>
      <c r="C1092" s="171" t="s">
        <v>994</v>
      </c>
      <c r="D1092" s="171" t="s">
        <v>394</v>
      </c>
      <c r="E1092" s="172" t="s">
        <v>995</v>
      </c>
      <c r="F1092" s="173" t="s">
        <v>996</v>
      </c>
      <c r="G1092" s="174" t="s">
        <v>214</v>
      </c>
      <c r="H1092" s="175">
        <v>72</v>
      </c>
      <c r="I1092" s="176"/>
      <c r="J1092" s="177">
        <f>ROUND(I1092*H1092,2)</f>
        <v>0</v>
      </c>
      <c r="K1092" s="173" t="s">
        <v>133</v>
      </c>
      <c r="L1092" s="178"/>
      <c r="M1092" s="179" t="s">
        <v>1</v>
      </c>
      <c r="N1092" s="180" t="s">
        <v>45</v>
      </c>
      <c r="P1092" s="140">
        <f>O1092*H1092</f>
        <v>0</v>
      </c>
      <c r="Q1092" s="140">
        <v>2.4E-2</v>
      </c>
      <c r="R1092" s="140">
        <f>Q1092*H1092</f>
        <v>1.728</v>
      </c>
      <c r="S1092" s="140">
        <v>0</v>
      </c>
      <c r="T1092" s="141">
        <f>S1092*H1092</f>
        <v>0</v>
      </c>
      <c r="AR1092" s="142" t="s">
        <v>205</v>
      </c>
      <c r="AT1092" s="142" t="s">
        <v>394</v>
      </c>
      <c r="AU1092" s="142" t="s">
        <v>90</v>
      </c>
      <c r="AY1092" s="16" t="s">
        <v>127</v>
      </c>
      <c r="BE1092" s="143">
        <f>IF(N1092="základní",J1092,0)</f>
        <v>0</v>
      </c>
      <c r="BF1092" s="143">
        <f>IF(N1092="snížená",J1092,0)</f>
        <v>0</v>
      </c>
      <c r="BG1092" s="143">
        <f>IF(N1092="zákl. přenesená",J1092,0)</f>
        <v>0</v>
      </c>
      <c r="BH1092" s="143">
        <f>IF(N1092="sníž. přenesená",J1092,0)</f>
        <v>0</v>
      </c>
      <c r="BI1092" s="143">
        <f>IF(N1092="nulová",J1092,0)</f>
        <v>0</v>
      </c>
      <c r="BJ1092" s="16" t="s">
        <v>88</v>
      </c>
      <c r="BK1092" s="143">
        <f>ROUND(I1092*H1092,2)</f>
        <v>0</v>
      </c>
      <c r="BL1092" s="16" t="s">
        <v>134</v>
      </c>
      <c r="BM1092" s="142" t="s">
        <v>997</v>
      </c>
    </row>
    <row r="1093" spans="2:65" s="1" customFormat="1" ht="11.25">
      <c r="B1093" s="31"/>
      <c r="D1093" s="144" t="s">
        <v>136</v>
      </c>
      <c r="F1093" s="145" t="s">
        <v>996</v>
      </c>
      <c r="I1093" s="146"/>
      <c r="L1093" s="31"/>
      <c r="M1093" s="147"/>
      <c r="T1093" s="55"/>
      <c r="AT1093" s="16" t="s">
        <v>136</v>
      </c>
      <c r="AU1093" s="16" t="s">
        <v>90</v>
      </c>
    </row>
    <row r="1094" spans="2:65" s="12" customFormat="1" ht="11.25">
      <c r="B1094" s="150"/>
      <c r="D1094" s="144" t="s">
        <v>140</v>
      </c>
      <c r="E1094" s="151" t="s">
        <v>1</v>
      </c>
      <c r="F1094" s="152" t="s">
        <v>239</v>
      </c>
      <c r="H1094" s="151" t="s">
        <v>1</v>
      </c>
      <c r="I1094" s="153"/>
      <c r="L1094" s="150"/>
      <c r="M1094" s="154"/>
      <c r="T1094" s="155"/>
      <c r="AT1094" s="151" t="s">
        <v>140</v>
      </c>
      <c r="AU1094" s="151" t="s">
        <v>90</v>
      </c>
      <c r="AV1094" s="12" t="s">
        <v>88</v>
      </c>
      <c r="AW1094" s="12" t="s">
        <v>36</v>
      </c>
      <c r="AX1094" s="12" t="s">
        <v>80</v>
      </c>
      <c r="AY1094" s="151" t="s">
        <v>127</v>
      </c>
    </row>
    <row r="1095" spans="2:65" s="12" customFormat="1" ht="11.25">
      <c r="B1095" s="150"/>
      <c r="D1095" s="144" t="s">
        <v>140</v>
      </c>
      <c r="E1095" s="151" t="s">
        <v>1</v>
      </c>
      <c r="F1095" s="152" t="s">
        <v>240</v>
      </c>
      <c r="H1095" s="151" t="s">
        <v>1</v>
      </c>
      <c r="I1095" s="153"/>
      <c r="L1095" s="150"/>
      <c r="M1095" s="154"/>
      <c r="T1095" s="155"/>
      <c r="AT1095" s="151" t="s">
        <v>140</v>
      </c>
      <c r="AU1095" s="151" t="s">
        <v>90</v>
      </c>
      <c r="AV1095" s="12" t="s">
        <v>88</v>
      </c>
      <c r="AW1095" s="12" t="s">
        <v>36</v>
      </c>
      <c r="AX1095" s="12" t="s">
        <v>80</v>
      </c>
      <c r="AY1095" s="151" t="s">
        <v>127</v>
      </c>
    </row>
    <row r="1096" spans="2:65" s="12" customFormat="1" ht="11.25">
      <c r="B1096" s="150"/>
      <c r="D1096" s="144" t="s">
        <v>140</v>
      </c>
      <c r="E1096" s="151" t="s">
        <v>1</v>
      </c>
      <c r="F1096" s="152" t="s">
        <v>221</v>
      </c>
      <c r="H1096" s="151" t="s">
        <v>1</v>
      </c>
      <c r="I1096" s="153"/>
      <c r="L1096" s="150"/>
      <c r="M1096" s="154"/>
      <c r="T1096" s="155"/>
      <c r="AT1096" s="151" t="s">
        <v>140</v>
      </c>
      <c r="AU1096" s="151" t="s">
        <v>90</v>
      </c>
      <c r="AV1096" s="12" t="s">
        <v>88</v>
      </c>
      <c r="AW1096" s="12" t="s">
        <v>36</v>
      </c>
      <c r="AX1096" s="12" t="s">
        <v>80</v>
      </c>
      <c r="AY1096" s="151" t="s">
        <v>127</v>
      </c>
    </row>
    <row r="1097" spans="2:65" s="13" customFormat="1" ht="11.25">
      <c r="B1097" s="156"/>
      <c r="D1097" s="144" t="s">
        <v>140</v>
      </c>
      <c r="E1097" s="157" t="s">
        <v>1</v>
      </c>
      <c r="F1097" s="158" t="s">
        <v>241</v>
      </c>
      <c r="H1097" s="159">
        <v>64</v>
      </c>
      <c r="I1097" s="160"/>
      <c r="L1097" s="156"/>
      <c r="M1097" s="161"/>
      <c r="T1097" s="162"/>
      <c r="AT1097" s="157" t="s">
        <v>140</v>
      </c>
      <c r="AU1097" s="157" t="s">
        <v>90</v>
      </c>
      <c r="AV1097" s="13" t="s">
        <v>90</v>
      </c>
      <c r="AW1097" s="13" t="s">
        <v>36</v>
      </c>
      <c r="AX1097" s="13" t="s">
        <v>80</v>
      </c>
      <c r="AY1097" s="157" t="s">
        <v>127</v>
      </c>
    </row>
    <row r="1098" spans="2:65" s="12" customFormat="1" ht="11.25">
      <c r="B1098" s="150"/>
      <c r="D1098" s="144" t="s">
        <v>140</v>
      </c>
      <c r="E1098" s="151" t="s">
        <v>1</v>
      </c>
      <c r="F1098" s="152" t="s">
        <v>242</v>
      </c>
      <c r="H1098" s="151" t="s">
        <v>1</v>
      </c>
      <c r="I1098" s="153"/>
      <c r="L1098" s="150"/>
      <c r="M1098" s="154"/>
      <c r="T1098" s="155"/>
      <c r="AT1098" s="151" t="s">
        <v>140</v>
      </c>
      <c r="AU1098" s="151" t="s">
        <v>90</v>
      </c>
      <c r="AV1098" s="12" t="s">
        <v>88</v>
      </c>
      <c r="AW1098" s="12" t="s">
        <v>36</v>
      </c>
      <c r="AX1098" s="12" t="s">
        <v>80</v>
      </c>
      <c r="AY1098" s="151" t="s">
        <v>127</v>
      </c>
    </row>
    <row r="1099" spans="2:65" s="13" customFormat="1" ht="11.25">
      <c r="B1099" s="156"/>
      <c r="D1099" s="144" t="s">
        <v>140</v>
      </c>
      <c r="E1099" s="157" t="s">
        <v>1</v>
      </c>
      <c r="F1099" s="158" t="s">
        <v>243</v>
      </c>
      <c r="H1099" s="159">
        <v>8</v>
      </c>
      <c r="I1099" s="160"/>
      <c r="L1099" s="156"/>
      <c r="M1099" s="161"/>
      <c r="T1099" s="162"/>
      <c r="AT1099" s="157" t="s">
        <v>140</v>
      </c>
      <c r="AU1099" s="157" t="s">
        <v>90</v>
      </c>
      <c r="AV1099" s="13" t="s">
        <v>90</v>
      </c>
      <c r="AW1099" s="13" t="s">
        <v>36</v>
      </c>
      <c r="AX1099" s="13" t="s">
        <v>80</v>
      </c>
      <c r="AY1099" s="157" t="s">
        <v>127</v>
      </c>
    </row>
    <row r="1100" spans="2:65" s="14" customFormat="1" ht="11.25">
      <c r="B1100" s="163"/>
      <c r="D1100" s="144" t="s">
        <v>140</v>
      </c>
      <c r="E1100" s="164" t="s">
        <v>1</v>
      </c>
      <c r="F1100" s="165" t="s">
        <v>146</v>
      </c>
      <c r="H1100" s="166">
        <v>72</v>
      </c>
      <c r="I1100" s="167"/>
      <c r="L1100" s="163"/>
      <c r="M1100" s="168"/>
      <c r="T1100" s="169"/>
      <c r="AT1100" s="164" t="s">
        <v>140</v>
      </c>
      <c r="AU1100" s="164" t="s">
        <v>90</v>
      </c>
      <c r="AV1100" s="14" t="s">
        <v>134</v>
      </c>
      <c r="AW1100" s="14" t="s">
        <v>36</v>
      </c>
      <c r="AX1100" s="14" t="s">
        <v>88</v>
      </c>
      <c r="AY1100" s="164" t="s">
        <v>127</v>
      </c>
    </row>
    <row r="1101" spans="2:65" s="1" customFormat="1" ht="24.2" customHeight="1">
      <c r="B1101" s="31"/>
      <c r="C1101" s="131" t="s">
        <v>998</v>
      </c>
      <c r="D1101" s="131" t="s">
        <v>129</v>
      </c>
      <c r="E1101" s="132" t="s">
        <v>999</v>
      </c>
      <c r="F1101" s="133" t="s">
        <v>1000</v>
      </c>
      <c r="G1101" s="134" t="s">
        <v>214</v>
      </c>
      <c r="H1101" s="135">
        <v>130</v>
      </c>
      <c r="I1101" s="136"/>
      <c r="J1101" s="137">
        <f>ROUND(I1101*H1101,2)</f>
        <v>0</v>
      </c>
      <c r="K1101" s="133" t="s">
        <v>133</v>
      </c>
      <c r="L1101" s="31"/>
      <c r="M1101" s="138" t="s">
        <v>1</v>
      </c>
      <c r="N1101" s="139" t="s">
        <v>45</v>
      </c>
      <c r="P1101" s="140">
        <f>O1101*H1101</f>
        <v>0</v>
      </c>
      <c r="Q1101" s="140">
        <v>0.18292</v>
      </c>
      <c r="R1101" s="140">
        <f>Q1101*H1101</f>
        <v>23.779599999999999</v>
      </c>
      <c r="S1101" s="140">
        <v>0</v>
      </c>
      <c r="T1101" s="141">
        <f>S1101*H1101</f>
        <v>0</v>
      </c>
      <c r="AR1101" s="142" t="s">
        <v>134</v>
      </c>
      <c r="AT1101" s="142" t="s">
        <v>129</v>
      </c>
      <c r="AU1101" s="142" t="s">
        <v>90</v>
      </c>
      <c r="AY1101" s="16" t="s">
        <v>127</v>
      </c>
      <c r="BE1101" s="143">
        <f>IF(N1101="základní",J1101,0)</f>
        <v>0</v>
      </c>
      <c r="BF1101" s="143">
        <f>IF(N1101="snížená",J1101,0)</f>
        <v>0</v>
      </c>
      <c r="BG1101" s="143">
        <f>IF(N1101="zákl. přenesená",J1101,0)</f>
        <v>0</v>
      </c>
      <c r="BH1101" s="143">
        <f>IF(N1101="sníž. přenesená",J1101,0)</f>
        <v>0</v>
      </c>
      <c r="BI1101" s="143">
        <f>IF(N1101="nulová",J1101,0)</f>
        <v>0</v>
      </c>
      <c r="BJ1101" s="16" t="s">
        <v>88</v>
      </c>
      <c r="BK1101" s="143">
        <f>ROUND(I1101*H1101,2)</f>
        <v>0</v>
      </c>
      <c r="BL1101" s="16" t="s">
        <v>134</v>
      </c>
      <c r="BM1101" s="142" t="s">
        <v>1001</v>
      </c>
    </row>
    <row r="1102" spans="2:65" s="1" customFormat="1" ht="29.25">
      <c r="B1102" s="31"/>
      <c r="D1102" s="144" t="s">
        <v>136</v>
      </c>
      <c r="F1102" s="145" t="s">
        <v>1002</v>
      </c>
      <c r="I1102" s="146"/>
      <c r="L1102" s="31"/>
      <c r="M1102" s="147"/>
      <c r="T1102" s="55"/>
      <c r="AT1102" s="16" t="s">
        <v>136</v>
      </c>
      <c r="AU1102" s="16" t="s">
        <v>90</v>
      </c>
    </row>
    <row r="1103" spans="2:65" s="1" customFormat="1" ht="11.25">
      <c r="B1103" s="31"/>
      <c r="D1103" s="148" t="s">
        <v>138</v>
      </c>
      <c r="F1103" s="149" t="s">
        <v>1003</v>
      </c>
      <c r="I1103" s="146"/>
      <c r="L1103" s="31"/>
      <c r="M1103" s="147"/>
      <c r="T1103" s="55"/>
      <c r="AT1103" s="16" t="s">
        <v>138</v>
      </c>
      <c r="AU1103" s="16" t="s">
        <v>90</v>
      </c>
    </row>
    <row r="1104" spans="2:65" s="12" customFormat="1" ht="11.25">
      <c r="B1104" s="150"/>
      <c r="D1104" s="144" t="s">
        <v>140</v>
      </c>
      <c r="E1104" s="151" t="s">
        <v>1</v>
      </c>
      <c r="F1104" s="152" t="s">
        <v>218</v>
      </c>
      <c r="H1104" s="151" t="s">
        <v>1</v>
      </c>
      <c r="I1104" s="153"/>
      <c r="L1104" s="150"/>
      <c r="M1104" s="154"/>
      <c r="T1104" s="155"/>
      <c r="AT1104" s="151" t="s">
        <v>140</v>
      </c>
      <c r="AU1104" s="151" t="s">
        <v>90</v>
      </c>
      <c r="AV1104" s="12" t="s">
        <v>88</v>
      </c>
      <c r="AW1104" s="12" t="s">
        <v>36</v>
      </c>
      <c r="AX1104" s="12" t="s">
        <v>80</v>
      </c>
      <c r="AY1104" s="151" t="s">
        <v>127</v>
      </c>
    </row>
    <row r="1105" spans="2:65" s="12" customFormat="1" ht="11.25">
      <c r="B1105" s="150"/>
      <c r="D1105" s="144" t="s">
        <v>140</v>
      </c>
      <c r="E1105" s="151" t="s">
        <v>1</v>
      </c>
      <c r="F1105" s="152" t="s">
        <v>142</v>
      </c>
      <c r="H1105" s="151" t="s">
        <v>1</v>
      </c>
      <c r="I1105" s="153"/>
      <c r="L1105" s="150"/>
      <c r="M1105" s="154"/>
      <c r="T1105" s="155"/>
      <c r="AT1105" s="151" t="s">
        <v>140</v>
      </c>
      <c r="AU1105" s="151" t="s">
        <v>90</v>
      </c>
      <c r="AV1105" s="12" t="s">
        <v>88</v>
      </c>
      <c r="AW1105" s="12" t="s">
        <v>36</v>
      </c>
      <c r="AX1105" s="12" t="s">
        <v>80</v>
      </c>
      <c r="AY1105" s="151" t="s">
        <v>127</v>
      </c>
    </row>
    <row r="1106" spans="2:65" s="12" customFormat="1" ht="11.25">
      <c r="B1106" s="150"/>
      <c r="D1106" s="144" t="s">
        <v>140</v>
      </c>
      <c r="E1106" s="151" t="s">
        <v>1</v>
      </c>
      <c r="F1106" s="152" t="s">
        <v>219</v>
      </c>
      <c r="H1106" s="151" t="s">
        <v>1</v>
      </c>
      <c r="I1106" s="153"/>
      <c r="L1106" s="150"/>
      <c r="M1106" s="154"/>
      <c r="T1106" s="155"/>
      <c r="AT1106" s="151" t="s">
        <v>140</v>
      </c>
      <c r="AU1106" s="151" t="s">
        <v>90</v>
      </c>
      <c r="AV1106" s="12" t="s">
        <v>88</v>
      </c>
      <c r="AW1106" s="12" t="s">
        <v>36</v>
      </c>
      <c r="AX1106" s="12" t="s">
        <v>80</v>
      </c>
      <c r="AY1106" s="151" t="s">
        <v>127</v>
      </c>
    </row>
    <row r="1107" spans="2:65" s="13" customFormat="1" ht="11.25">
      <c r="B1107" s="156"/>
      <c r="D1107" s="144" t="s">
        <v>140</v>
      </c>
      <c r="E1107" s="157" t="s">
        <v>1</v>
      </c>
      <c r="F1107" s="158" t="s">
        <v>220</v>
      </c>
      <c r="H1107" s="159">
        <v>20</v>
      </c>
      <c r="I1107" s="160"/>
      <c r="L1107" s="156"/>
      <c r="M1107" s="161"/>
      <c r="T1107" s="162"/>
      <c r="AT1107" s="157" t="s">
        <v>140</v>
      </c>
      <c r="AU1107" s="157" t="s">
        <v>90</v>
      </c>
      <c r="AV1107" s="13" t="s">
        <v>90</v>
      </c>
      <c r="AW1107" s="13" t="s">
        <v>36</v>
      </c>
      <c r="AX1107" s="13" t="s">
        <v>80</v>
      </c>
      <c r="AY1107" s="157" t="s">
        <v>127</v>
      </c>
    </row>
    <row r="1108" spans="2:65" s="12" customFormat="1" ht="11.25">
      <c r="B1108" s="150"/>
      <c r="D1108" s="144" t="s">
        <v>140</v>
      </c>
      <c r="E1108" s="151" t="s">
        <v>1</v>
      </c>
      <c r="F1108" s="152" t="s">
        <v>221</v>
      </c>
      <c r="H1108" s="151" t="s">
        <v>1</v>
      </c>
      <c r="I1108" s="153"/>
      <c r="L1108" s="150"/>
      <c r="M1108" s="154"/>
      <c r="T1108" s="155"/>
      <c r="AT1108" s="151" t="s">
        <v>140</v>
      </c>
      <c r="AU1108" s="151" t="s">
        <v>90</v>
      </c>
      <c r="AV1108" s="12" t="s">
        <v>88</v>
      </c>
      <c r="AW1108" s="12" t="s">
        <v>36</v>
      </c>
      <c r="AX1108" s="12" t="s">
        <v>80</v>
      </c>
      <c r="AY1108" s="151" t="s">
        <v>127</v>
      </c>
    </row>
    <row r="1109" spans="2:65" s="13" customFormat="1" ht="11.25">
      <c r="B1109" s="156"/>
      <c r="D1109" s="144" t="s">
        <v>140</v>
      </c>
      <c r="E1109" s="157" t="s">
        <v>1</v>
      </c>
      <c r="F1109" s="158" t="s">
        <v>232</v>
      </c>
      <c r="H1109" s="159">
        <v>90</v>
      </c>
      <c r="I1109" s="160"/>
      <c r="L1109" s="156"/>
      <c r="M1109" s="161"/>
      <c r="T1109" s="162"/>
      <c r="AT1109" s="157" t="s">
        <v>140</v>
      </c>
      <c r="AU1109" s="157" t="s">
        <v>90</v>
      </c>
      <c r="AV1109" s="13" t="s">
        <v>90</v>
      </c>
      <c r="AW1109" s="13" t="s">
        <v>36</v>
      </c>
      <c r="AX1109" s="13" t="s">
        <v>80</v>
      </c>
      <c r="AY1109" s="157" t="s">
        <v>127</v>
      </c>
    </row>
    <row r="1110" spans="2:65" s="12" customFormat="1" ht="11.25">
      <c r="B1110" s="150"/>
      <c r="D1110" s="144" t="s">
        <v>140</v>
      </c>
      <c r="E1110" s="151" t="s">
        <v>1</v>
      </c>
      <c r="F1110" s="152" t="s">
        <v>223</v>
      </c>
      <c r="H1110" s="151" t="s">
        <v>1</v>
      </c>
      <c r="I1110" s="153"/>
      <c r="L1110" s="150"/>
      <c r="M1110" s="154"/>
      <c r="T1110" s="155"/>
      <c r="AT1110" s="151" t="s">
        <v>140</v>
      </c>
      <c r="AU1110" s="151" t="s">
        <v>90</v>
      </c>
      <c r="AV1110" s="12" t="s">
        <v>88</v>
      </c>
      <c r="AW1110" s="12" t="s">
        <v>36</v>
      </c>
      <c r="AX1110" s="12" t="s">
        <v>80</v>
      </c>
      <c r="AY1110" s="151" t="s">
        <v>127</v>
      </c>
    </row>
    <row r="1111" spans="2:65" s="13" customFormat="1" ht="11.25">
      <c r="B1111" s="156"/>
      <c r="D1111" s="144" t="s">
        <v>140</v>
      </c>
      <c r="E1111" s="157" t="s">
        <v>1</v>
      </c>
      <c r="F1111" s="158" t="s">
        <v>224</v>
      </c>
      <c r="H1111" s="159">
        <v>4</v>
      </c>
      <c r="I1111" s="160"/>
      <c r="L1111" s="156"/>
      <c r="M1111" s="161"/>
      <c r="T1111" s="162"/>
      <c r="AT1111" s="157" t="s">
        <v>140</v>
      </c>
      <c r="AU1111" s="157" t="s">
        <v>90</v>
      </c>
      <c r="AV1111" s="13" t="s">
        <v>90</v>
      </c>
      <c r="AW1111" s="13" t="s">
        <v>36</v>
      </c>
      <c r="AX1111" s="13" t="s">
        <v>80</v>
      </c>
      <c r="AY1111" s="157" t="s">
        <v>127</v>
      </c>
    </row>
    <row r="1112" spans="2:65" s="12" customFormat="1" ht="11.25">
      <c r="B1112" s="150"/>
      <c r="D1112" s="144" t="s">
        <v>140</v>
      </c>
      <c r="E1112" s="151" t="s">
        <v>1</v>
      </c>
      <c r="F1112" s="152" t="s">
        <v>155</v>
      </c>
      <c r="H1112" s="151" t="s">
        <v>1</v>
      </c>
      <c r="I1112" s="153"/>
      <c r="L1112" s="150"/>
      <c r="M1112" s="154"/>
      <c r="T1112" s="155"/>
      <c r="AT1112" s="151" t="s">
        <v>140</v>
      </c>
      <c r="AU1112" s="151" t="s">
        <v>90</v>
      </c>
      <c r="AV1112" s="12" t="s">
        <v>88</v>
      </c>
      <c r="AW1112" s="12" t="s">
        <v>36</v>
      </c>
      <c r="AX1112" s="12" t="s">
        <v>80</v>
      </c>
      <c r="AY1112" s="151" t="s">
        <v>127</v>
      </c>
    </row>
    <row r="1113" spans="2:65" s="13" customFormat="1" ht="11.25">
      <c r="B1113" s="156"/>
      <c r="D1113" s="144" t="s">
        <v>140</v>
      </c>
      <c r="E1113" s="157" t="s">
        <v>1</v>
      </c>
      <c r="F1113" s="158" t="s">
        <v>225</v>
      </c>
      <c r="H1113" s="159">
        <v>16</v>
      </c>
      <c r="I1113" s="160"/>
      <c r="L1113" s="156"/>
      <c r="M1113" s="161"/>
      <c r="T1113" s="162"/>
      <c r="AT1113" s="157" t="s">
        <v>140</v>
      </c>
      <c r="AU1113" s="157" t="s">
        <v>90</v>
      </c>
      <c r="AV1113" s="13" t="s">
        <v>90</v>
      </c>
      <c r="AW1113" s="13" t="s">
        <v>36</v>
      </c>
      <c r="AX1113" s="13" t="s">
        <v>80</v>
      </c>
      <c r="AY1113" s="157" t="s">
        <v>127</v>
      </c>
    </row>
    <row r="1114" spans="2:65" s="14" customFormat="1" ht="11.25">
      <c r="B1114" s="163"/>
      <c r="D1114" s="144" t="s">
        <v>140</v>
      </c>
      <c r="E1114" s="164" t="s">
        <v>1</v>
      </c>
      <c r="F1114" s="165" t="s">
        <v>146</v>
      </c>
      <c r="H1114" s="166">
        <v>130</v>
      </c>
      <c r="I1114" s="167"/>
      <c r="L1114" s="163"/>
      <c r="M1114" s="168"/>
      <c r="T1114" s="169"/>
      <c r="AT1114" s="164" t="s">
        <v>140</v>
      </c>
      <c r="AU1114" s="164" t="s">
        <v>90</v>
      </c>
      <c r="AV1114" s="14" t="s">
        <v>134</v>
      </c>
      <c r="AW1114" s="14" t="s">
        <v>36</v>
      </c>
      <c r="AX1114" s="14" t="s">
        <v>88</v>
      </c>
      <c r="AY1114" s="164" t="s">
        <v>127</v>
      </c>
    </row>
    <row r="1115" spans="2:65" s="1" customFormat="1" ht="16.5" customHeight="1">
      <c r="B1115" s="31"/>
      <c r="C1115" s="171" t="s">
        <v>1004</v>
      </c>
      <c r="D1115" s="171" t="s">
        <v>394</v>
      </c>
      <c r="E1115" s="172" t="s">
        <v>1005</v>
      </c>
      <c r="F1115" s="173" t="s">
        <v>1006</v>
      </c>
      <c r="G1115" s="174" t="s">
        <v>214</v>
      </c>
      <c r="H1115" s="175">
        <v>130</v>
      </c>
      <c r="I1115" s="176"/>
      <c r="J1115" s="177">
        <f>ROUND(I1115*H1115,2)</f>
        <v>0</v>
      </c>
      <c r="K1115" s="173" t="s">
        <v>133</v>
      </c>
      <c r="L1115" s="178"/>
      <c r="M1115" s="179" t="s">
        <v>1</v>
      </c>
      <c r="N1115" s="180" t="s">
        <v>45</v>
      </c>
      <c r="P1115" s="140">
        <f>O1115*H1115</f>
        <v>0</v>
      </c>
      <c r="Q1115" s="140">
        <v>8.2000000000000003E-2</v>
      </c>
      <c r="R1115" s="140">
        <f>Q1115*H1115</f>
        <v>10.66</v>
      </c>
      <c r="S1115" s="140">
        <v>0</v>
      </c>
      <c r="T1115" s="141">
        <f>S1115*H1115</f>
        <v>0</v>
      </c>
      <c r="AR1115" s="142" t="s">
        <v>205</v>
      </c>
      <c r="AT1115" s="142" t="s">
        <v>394</v>
      </c>
      <c r="AU1115" s="142" t="s">
        <v>90</v>
      </c>
      <c r="AY1115" s="16" t="s">
        <v>127</v>
      </c>
      <c r="BE1115" s="143">
        <f>IF(N1115="základní",J1115,0)</f>
        <v>0</v>
      </c>
      <c r="BF1115" s="143">
        <f>IF(N1115="snížená",J1115,0)</f>
        <v>0</v>
      </c>
      <c r="BG1115" s="143">
        <f>IF(N1115="zákl. přenesená",J1115,0)</f>
        <v>0</v>
      </c>
      <c r="BH1115" s="143">
        <f>IF(N1115="sníž. přenesená",J1115,0)</f>
        <v>0</v>
      </c>
      <c r="BI1115" s="143">
        <f>IF(N1115="nulová",J1115,0)</f>
        <v>0</v>
      </c>
      <c r="BJ1115" s="16" t="s">
        <v>88</v>
      </c>
      <c r="BK1115" s="143">
        <f>ROUND(I1115*H1115,2)</f>
        <v>0</v>
      </c>
      <c r="BL1115" s="16" t="s">
        <v>134</v>
      </c>
      <c r="BM1115" s="142" t="s">
        <v>1007</v>
      </c>
    </row>
    <row r="1116" spans="2:65" s="1" customFormat="1" ht="11.25">
      <c r="B1116" s="31"/>
      <c r="D1116" s="144" t="s">
        <v>136</v>
      </c>
      <c r="F1116" s="145" t="s">
        <v>1006</v>
      </c>
      <c r="I1116" s="146"/>
      <c r="L1116" s="31"/>
      <c r="M1116" s="147"/>
      <c r="T1116" s="55"/>
      <c r="AT1116" s="16" t="s">
        <v>136</v>
      </c>
      <c r="AU1116" s="16" t="s">
        <v>90</v>
      </c>
    </row>
    <row r="1117" spans="2:65" s="1" customFormat="1" ht="19.5">
      <c r="B1117" s="31"/>
      <c r="D1117" s="144" t="s">
        <v>247</v>
      </c>
      <c r="F1117" s="170" t="s">
        <v>1008</v>
      </c>
      <c r="I1117" s="146"/>
      <c r="L1117" s="31"/>
      <c r="M1117" s="147"/>
      <c r="T1117" s="55"/>
      <c r="AT1117" s="16" t="s">
        <v>247</v>
      </c>
      <c r="AU1117" s="16" t="s">
        <v>90</v>
      </c>
    </row>
    <row r="1118" spans="2:65" s="12" customFormat="1" ht="11.25">
      <c r="B1118" s="150"/>
      <c r="D1118" s="144" t="s">
        <v>140</v>
      </c>
      <c r="E1118" s="151" t="s">
        <v>1</v>
      </c>
      <c r="F1118" s="152" t="s">
        <v>218</v>
      </c>
      <c r="H1118" s="151" t="s">
        <v>1</v>
      </c>
      <c r="I1118" s="153"/>
      <c r="L1118" s="150"/>
      <c r="M1118" s="154"/>
      <c r="T1118" s="155"/>
      <c r="AT1118" s="151" t="s">
        <v>140</v>
      </c>
      <c r="AU1118" s="151" t="s">
        <v>90</v>
      </c>
      <c r="AV1118" s="12" t="s">
        <v>88</v>
      </c>
      <c r="AW1118" s="12" t="s">
        <v>36</v>
      </c>
      <c r="AX1118" s="12" t="s">
        <v>80</v>
      </c>
      <c r="AY1118" s="151" t="s">
        <v>127</v>
      </c>
    </row>
    <row r="1119" spans="2:65" s="12" customFormat="1" ht="11.25">
      <c r="B1119" s="150"/>
      <c r="D1119" s="144" t="s">
        <v>140</v>
      </c>
      <c r="E1119" s="151" t="s">
        <v>1</v>
      </c>
      <c r="F1119" s="152" t="s">
        <v>142</v>
      </c>
      <c r="H1119" s="151" t="s">
        <v>1</v>
      </c>
      <c r="I1119" s="153"/>
      <c r="L1119" s="150"/>
      <c r="M1119" s="154"/>
      <c r="T1119" s="155"/>
      <c r="AT1119" s="151" t="s">
        <v>140</v>
      </c>
      <c r="AU1119" s="151" t="s">
        <v>90</v>
      </c>
      <c r="AV1119" s="12" t="s">
        <v>88</v>
      </c>
      <c r="AW1119" s="12" t="s">
        <v>36</v>
      </c>
      <c r="AX1119" s="12" t="s">
        <v>80</v>
      </c>
      <c r="AY1119" s="151" t="s">
        <v>127</v>
      </c>
    </row>
    <row r="1120" spans="2:65" s="12" customFormat="1" ht="11.25">
      <c r="B1120" s="150"/>
      <c r="D1120" s="144" t="s">
        <v>140</v>
      </c>
      <c r="E1120" s="151" t="s">
        <v>1</v>
      </c>
      <c r="F1120" s="152" t="s">
        <v>219</v>
      </c>
      <c r="H1120" s="151" t="s">
        <v>1</v>
      </c>
      <c r="I1120" s="153"/>
      <c r="L1120" s="150"/>
      <c r="M1120" s="154"/>
      <c r="T1120" s="155"/>
      <c r="AT1120" s="151" t="s">
        <v>140</v>
      </c>
      <c r="AU1120" s="151" t="s">
        <v>90</v>
      </c>
      <c r="AV1120" s="12" t="s">
        <v>88</v>
      </c>
      <c r="AW1120" s="12" t="s">
        <v>36</v>
      </c>
      <c r="AX1120" s="12" t="s">
        <v>80</v>
      </c>
      <c r="AY1120" s="151" t="s">
        <v>127</v>
      </c>
    </row>
    <row r="1121" spans="2:65" s="13" customFormat="1" ht="11.25">
      <c r="B1121" s="156"/>
      <c r="D1121" s="144" t="s">
        <v>140</v>
      </c>
      <c r="E1121" s="157" t="s">
        <v>1</v>
      </c>
      <c r="F1121" s="158" t="s">
        <v>220</v>
      </c>
      <c r="H1121" s="159">
        <v>20</v>
      </c>
      <c r="I1121" s="160"/>
      <c r="L1121" s="156"/>
      <c r="M1121" s="161"/>
      <c r="T1121" s="162"/>
      <c r="AT1121" s="157" t="s">
        <v>140</v>
      </c>
      <c r="AU1121" s="157" t="s">
        <v>90</v>
      </c>
      <c r="AV1121" s="13" t="s">
        <v>90</v>
      </c>
      <c r="AW1121" s="13" t="s">
        <v>36</v>
      </c>
      <c r="AX1121" s="13" t="s">
        <v>80</v>
      </c>
      <c r="AY1121" s="157" t="s">
        <v>127</v>
      </c>
    </row>
    <row r="1122" spans="2:65" s="12" customFormat="1" ht="11.25">
      <c r="B1122" s="150"/>
      <c r="D1122" s="144" t="s">
        <v>140</v>
      </c>
      <c r="E1122" s="151" t="s">
        <v>1</v>
      </c>
      <c r="F1122" s="152" t="s">
        <v>221</v>
      </c>
      <c r="H1122" s="151" t="s">
        <v>1</v>
      </c>
      <c r="I1122" s="153"/>
      <c r="L1122" s="150"/>
      <c r="M1122" s="154"/>
      <c r="T1122" s="155"/>
      <c r="AT1122" s="151" t="s">
        <v>140</v>
      </c>
      <c r="AU1122" s="151" t="s">
        <v>90</v>
      </c>
      <c r="AV1122" s="12" t="s">
        <v>88</v>
      </c>
      <c r="AW1122" s="12" t="s">
        <v>36</v>
      </c>
      <c r="AX1122" s="12" t="s">
        <v>80</v>
      </c>
      <c r="AY1122" s="151" t="s">
        <v>127</v>
      </c>
    </row>
    <row r="1123" spans="2:65" s="13" customFormat="1" ht="11.25">
      <c r="B1123" s="156"/>
      <c r="D1123" s="144" t="s">
        <v>140</v>
      </c>
      <c r="E1123" s="157" t="s">
        <v>1</v>
      </c>
      <c r="F1123" s="158" t="s">
        <v>232</v>
      </c>
      <c r="H1123" s="159">
        <v>90</v>
      </c>
      <c r="I1123" s="160"/>
      <c r="L1123" s="156"/>
      <c r="M1123" s="161"/>
      <c r="T1123" s="162"/>
      <c r="AT1123" s="157" t="s">
        <v>140</v>
      </c>
      <c r="AU1123" s="157" t="s">
        <v>90</v>
      </c>
      <c r="AV1123" s="13" t="s">
        <v>90</v>
      </c>
      <c r="AW1123" s="13" t="s">
        <v>36</v>
      </c>
      <c r="AX1123" s="13" t="s">
        <v>80</v>
      </c>
      <c r="AY1123" s="157" t="s">
        <v>127</v>
      </c>
    </row>
    <row r="1124" spans="2:65" s="12" customFormat="1" ht="11.25">
      <c r="B1124" s="150"/>
      <c r="D1124" s="144" t="s">
        <v>140</v>
      </c>
      <c r="E1124" s="151" t="s">
        <v>1</v>
      </c>
      <c r="F1124" s="152" t="s">
        <v>223</v>
      </c>
      <c r="H1124" s="151" t="s">
        <v>1</v>
      </c>
      <c r="I1124" s="153"/>
      <c r="L1124" s="150"/>
      <c r="M1124" s="154"/>
      <c r="T1124" s="155"/>
      <c r="AT1124" s="151" t="s">
        <v>140</v>
      </c>
      <c r="AU1124" s="151" t="s">
        <v>90</v>
      </c>
      <c r="AV1124" s="12" t="s">
        <v>88</v>
      </c>
      <c r="AW1124" s="12" t="s">
        <v>36</v>
      </c>
      <c r="AX1124" s="12" t="s">
        <v>80</v>
      </c>
      <c r="AY1124" s="151" t="s">
        <v>127</v>
      </c>
    </row>
    <row r="1125" spans="2:65" s="13" customFormat="1" ht="11.25">
      <c r="B1125" s="156"/>
      <c r="D1125" s="144" t="s">
        <v>140</v>
      </c>
      <c r="E1125" s="157" t="s">
        <v>1</v>
      </c>
      <c r="F1125" s="158" t="s">
        <v>224</v>
      </c>
      <c r="H1125" s="159">
        <v>4</v>
      </c>
      <c r="I1125" s="160"/>
      <c r="L1125" s="156"/>
      <c r="M1125" s="161"/>
      <c r="T1125" s="162"/>
      <c r="AT1125" s="157" t="s">
        <v>140</v>
      </c>
      <c r="AU1125" s="157" t="s">
        <v>90</v>
      </c>
      <c r="AV1125" s="13" t="s">
        <v>90</v>
      </c>
      <c r="AW1125" s="13" t="s">
        <v>36</v>
      </c>
      <c r="AX1125" s="13" t="s">
        <v>80</v>
      </c>
      <c r="AY1125" s="157" t="s">
        <v>127</v>
      </c>
    </row>
    <row r="1126" spans="2:65" s="12" customFormat="1" ht="11.25">
      <c r="B1126" s="150"/>
      <c r="D1126" s="144" t="s">
        <v>140</v>
      </c>
      <c r="E1126" s="151" t="s">
        <v>1</v>
      </c>
      <c r="F1126" s="152" t="s">
        <v>155</v>
      </c>
      <c r="H1126" s="151" t="s">
        <v>1</v>
      </c>
      <c r="I1126" s="153"/>
      <c r="L1126" s="150"/>
      <c r="M1126" s="154"/>
      <c r="T1126" s="155"/>
      <c r="AT1126" s="151" t="s">
        <v>140</v>
      </c>
      <c r="AU1126" s="151" t="s">
        <v>90</v>
      </c>
      <c r="AV1126" s="12" t="s">
        <v>88</v>
      </c>
      <c r="AW1126" s="12" t="s">
        <v>36</v>
      </c>
      <c r="AX1126" s="12" t="s">
        <v>80</v>
      </c>
      <c r="AY1126" s="151" t="s">
        <v>127</v>
      </c>
    </row>
    <row r="1127" spans="2:65" s="13" customFormat="1" ht="11.25">
      <c r="B1127" s="156"/>
      <c r="D1127" s="144" t="s">
        <v>140</v>
      </c>
      <c r="E1127" s="157" t="s">
        <v>1</v>
      </c>
      <c r="F1127" s="158" t="s">
        <v>225</v>
      </c>
      <c r="H1127" s="159">
        <v>16</v>
      </c>
      <c r="I1127" s="160"/>
      <c r="L1127" s="156"/>
      <c r="M1127" s="161"/>
      <c r="T1127" s="162"/>
      <c r="AT1127" s="157" t="s">
        <v>140</v>
      </c>
      <c r="AU1127" s="157" t="s">
        <v>90</v>
      </c>
      <c r="AV1127" s="13" t="s">
        <v>90</v>
      </c>
      <c r="AW1127" s="13" t="s">
        <v>36</v>
      </c>
      <c r="AX1127" s="13" t="s">
        <v>80</v>
      </c>
      <c r="AY1127" s="157" t="s">
        <v>127</v>
      </c>
    </row>
    <row r="1128" spans="2:65" s="14" customFormat="1" ht="11.25">
      <c r="B1128" s="163"/>
      <c r="D1128" s="144" t="s">
        <v>140</v>
      </c>
      <c r="E1128" s="164" t="s">
        <v>1</v>
      </c>
      <c r="F1128" s="165" t="s">
        <v>146</v>
      </c>
      <c r="H1128" s="166">
        <v>130</v>
      </c>
      <c r="I1128" s="167"/>
      <c r="L1128" s="163"/>
      <c r="M1128" s="168"/>
      <c r="T1128" s="169"/>
      <c r="AT1128" s="164" t="s">
        <v>140</v>
      </c>
      <c r="AU1128" s="164" t="s">
        <v>90</v>
      </c>
      <c r="AV1128" s="14" t="s">
        <v>134</v>
      </c>
      <c r="AW1128" s="14" t="s">
        <v>36</v>
      </c>
      <c r="AX1128" s="14" t="s">
        <v>88</v>
      </c>
      <c r="AY1128" s="164" t="s">
        <v>127</v>
      </c>
    </row>
    <row r="1129" spans="2:65" s="1" customFormat="1" ht="24.2" customHeight="1">
      <c r="B1129" s="31"/>
      <c r="C1129" s="131" t="s">
        <v>1009</v>
      </c>
      <c r="D1129" s="131" t="s">
        <v>129</v>
      </c>
      <c r="E1129" s="132" t="s">
        <v>1010</v>
      </c>
      <c r="F1129" s="133" t="s">
        <v>1011</v>
      </c>
      <c r="G1129" s="134" t="s">
        <v>214</v>
      </c>
      <c r="H1129" s="135">
        <v>41.4</v>
      </c>
      <c r="I1129" s="136"/>
      <c r="J1129" s="137">
        <f>ROUND(I1129*H1129,2)</f>
        <v>0</v>
      </c>
      <c r="K1129" s="133" t="s">
        <v>133</v>
      </c>
      <c r="L1129" s="31"/>
      <c r="M1129" s="138" t="s">
        <v>1</v>
      </c>
      <c r="N1129" s="139" t="s">
        <v>45</v>
      </c>
      <c r="P1129" s="140">
        <f>O1129*H1129</f>
        <v>0</v>
      </c>
      <c r="Q1129" s="140">
        <v>1.0000000000000001E-5</v>
      </c>
      <c r="R1129" s="140">
        <f>Q1129*H1129</f>
        <v>4.1400000000000003E-4</v>
      </c>
      <c r="S1129" s="140">
        <v>0</v>
      </c>
      <c r="T1129" s="141">
        <f>S1129*H1129</f>
        <v>0</v>
      </c>
      <c r="AR1129" s="142" t="s">
        <v>134</v>
      </c>
      <c r="AT1129" s="142" t="s">
        <v>129</v>
      </c>
      <c r="AU1129" s="142" t="s">
        <v>90</v>
      </c>
      <c r="AY1129" s="16" t="s">
        <v>127</v>
      </c>
      <c r="BE1129" s="143">
        <f>IF(N1129="základní",J1129,0)</f>
        <v>0</v>
      </c>
      <c r="BF1129" s="143">
        <f>IF(N1129="snížená",J1129,0)</f>
        <v>0</v>
      </c>
      <c r="BG1129" s="143">
        <f>IF(N1129="zákl. přenesená",J1129,0)</f>
        <v>0</v>
      </c>
      <c r="BH1129" s="143">
        <f>IF(N1129="sníž. přenesená",J1129,0)</f>
        <v>0</v>
      </c>
      <c r="BI1129" s="143">
        <f>IF(N1129="nulová",J1129,0)</f>
        <v>0</v>
      </c>
      <c r="BJ1129" s="16" t="s">
        <v>88</v>
      </c>
      <c r="BK1129" s="143">
        <f>ROUND(I1129*H1129,2)</f>
        <v>0</v>
      </c>
      <c r="BL1129" s="16" t="s">
        <v>134</v>
      </c>
      <c r="BM1129" s="142" t="s">
        <v>1012</v>
      </c>
    </row>
    <row r="1130" spans="2:65" s="1" customFormat="1" ht="19.5">
      <c r="B1130" s="31"/>
      <c r="D1130" s="144" t="s">
        <v>136</v>
      </c>
      <c r="F1130" s="145" t="s">
        <v>1013</v>
      </c>
      <c r="I1130" s="146"/>
      <c r="L1130" s="31"/>
      <c r="M1130" s="147"/>
      <c r="T1130" s="55"/>
      <c r="AT1130" s="16" t="s">
        <v>136</v>
      </c>
      <c r="AU1130" s="16" t="s">
        <v>90</v>
      </c>
    </row>
    <row r="1131" spans="2:65" s="1" customFormat="1" ht="11.25">
      <c r="B1131" s="31"/>
      <c r="D1131" s="148" t="s">
        <v>138</v>
      </c>
      <c r="F1131" s="149" t="s">
        <v>1014</v>
      </c>
      <c r="I1131" s="146"/>
      <c r="L1131" s="31"/>
      <c r="M1131" s="147"/>
      <c r="T1131" s="55"/>
      <c r="AT1131" s="16" t="s">
        <v>138</v>
      </c>
      <c r="AU1131" s="16" t="s">
        <v>90</v>
      </c>
    </row>
    <row r="1132" spans="2:65" s="12" customFormat="1" ht="11.25">
      <c r="B1132" s="150"/>
      <c r="D1132" s="144" t="s">
        <v>140</v>
      </c>
      <c r="E1132" s="151" t="s">
        <v>1</v>
      </c>
      <c r="F1132" s="152" t="s">
        <v>1015</v>
      </c>
      <c r="H1132" s="151" t="s">
        <v>1</v>
      </c>
      <c r="I1132" s="153"/>
      <c r="L1132" s="150"/>
      <c r="M1132" s="154"/>
      <c r="T1132" s="155"/>
      <c r="AT1132" s="151" t="s">
        <v>140</v>
      </c>
      <c r="AU1132" s="151" t="s">
        <v>90</v>
      </c>
      <c r="AV1132" s="12" t="s">
        <v>88</v>
      </c>
      <c r="AW1132" s="12" t="s">
        <v>36</v>
      </c>
      <c r="AX1132" s="12" t="s">
        <v>80</v>
      </c>
      <c r="AY1132" s="151" t="s">
        <v>127</v>
      </c>
    </row>
    <row r="1133" spans="2:65" s="12" customFormat="1" ht="11.25">
      <c r="B1133" s="150"/>
      <c r="D1133" s="144" t="s">
        <v>140</v>
      </c>
      <c r="E1133" s="151" t="s">
        <v>1</v>
      </c>
      <c r="F1133" s="152" t="s">
        <v>142</v>
      </c>
      <c r="H1133" s="151" t="s">
        <v>1</v>
      </c>
      <c r="I1133" s="153"/>
      <c r="L1133" s="150"/>
      <c r="M1133" s="154"/>
      <c r="T1133" s="155"/>
      <c r="AT1133" s="151" t="s">
        <v>140</v>
      </c>
      <c r="AU1133" s="151" t="s">
        <v>90</v>
      </c>
      <c r="AV1133" s="12" t="s">
        <v>88</v>
      </c>
      <c r="AW1133" s="12" t="s">
        <v>36</v>
      </c>
      <c r="AX1133" s="12" t="s">
        <v>80</v>
      </c>
      <c r="AY1133" s="151" t="s">
        <v>127</v>
      </c>
    </row>
    <row r="1134" spans="2:65" s="13" customFormat="1" ht="11.25">
      <c r="B1134" s="156"/>
      <c r="D1134" s="144" t="s">
        <v>140</v>
      </c>
      <c r="E1134" s="157" t="s">
        <v>1</v>
      </c>
      <c r="F1134" s="158" t="s">
        <v>1016</v>
      </c>
      <c r="H1134" s="159">
        <v>10.8</v>
      </c>
      <c r="I1134" s="160"/>
      <c r="L1134" s="156"/>
      <c r="M1134" s="161"/>
      <c r="T1134" s="162"/>
      <c r="AT1134" s="157" t="s">
        <v>140</v>
      </c>
      <c r="AU1134" s="157" t="s">
        <v>90</v>
      </c>
      <c r="AV1134" s="13" t="s">
        <v>90</v>
      </c>
      <c r="AW1134" s="13" t="s">
        <v>36</v>
      </c>
      <c r="AX1134" s="13" t="s">
        <v>80</v>
      </c>
      <c r="AY1134" s="157" t="s">
        <v>127</v>
      </c>
    </row>
    <row r="1135" spans="2:65" s="13" customFormat="1" ht="11.25">
      <c r="B1135" s="156"/>
      <c r="D1135" s="144" t="s">
        <v>140</v>
      </c>
      <c r="E1135" s="157" t="s">
        <v>1</v>
      </c>
      <c r="F1135" s="158" t="s">
        <v>1017</v>
      </c>
      <c r="H1135" s="159">
        <v>9.1999999999999993</v>
      </c>
      <c r="I1135" s="160"/>
      <c r="L1135" s="156"/>
      <c r="M1135" s="161"/>
      <c r="T1135" s="162"/>
      <c r="AT1135" s="157" t="s">
        <v>140</v>
      </c>
      <c r="AU1135" s="157" t="s">
        <v>90</v>
      </c>
      <c r="AV1135" s="13" t="s">
        <v>90</v>
      </c>
      <c r="AW1135" s="13" t="s">
        <v>36</v>
      </c>
      <c r="AX1135" s="13" t="s">
        <v>80</v>
      </c>
      <c r="AY1135" s="157" t="s">
        <v>127</v>
      </c>
    </row>
    <row r="1136" spans="2:65" s="13" customFormat="1" ht="11.25">
      <c r="B1136" s="156"/>
      <c r="D1136" s="144" t="s">
        <v>140</v>
      </c>
      <c r="E1136" s="157" t="s">
        <v>1</v>
      </c>
      <c r="F1136" s="158" t="s">
        <v>1018</v>
      </c>
      <c r="H1136" s="159">
        <v>21.4</v>
      </c>
      <c r="I1136" s="160"/>
      <c r="L1136" s="156"/>
      <c r="M1136" s="161"/>
      <c r="T1136" s="162"/>
      <c r="AT1136" s="157" t="s">
        <v>140</v>
      </c>
      <c r="AU1136" s="157" t="s">
        <v>90</v>
      </c>
      <c r="AV1136" s="13" t="s">
        <v>90</v>
      </c>
      <c r="AW1136" s="13" t="s">
        <v>36</v>
      </c>
      <c r="AX1136" s="13" t="s">
        <v>80</v>
      </c>
      <c r="AY1136" s="157" t="s">
        <v>127</v>
      </c>
    </row>
    <row r="1137" spans="2:65" s="14" customFormat="1" ht="11.25">
      <c r="B1137" s="163"/>
      <c r="D1137" s="144" t="s">
        <v>140</v>
      </c>
      <c r="E1137" s="164" t="s">
        <v>1</v>
      </c>
      <c r="F1137" s="165" t="s">
        <v>146</v>
      </c>
      <c r="H1137" s="166">
        <v>41.4</v>
      </c>
      <c r="I1137" s="167"/>
      <c r="L1137" s="163"/>
      <c r="M1137" s="168"/>
      <c r="T1137" s="169"/>
      <c r="AT1137" s="164" t="s">
        <v>140</v>
      </c>
      <c r="AU1137" s="164" t="s">
        <v>90</v>
      </c>
      <c r="AV1137" s="14" t="s">
        <v>134</v>
      </c>
      <c r="AW1137" s="14" t="s">
        <v>36</v>
      </c>
      <c r="AX1137" s="14" t="s">
        <v>88</v>
      </c>
      <c r="AY1137" s="164" t="s">
        <v>127</v>
      </c>
    </row>
    <row r="1138" spans="2:65" s="1" customFormat="1" ht="24.2" customHeight="1">
      <c r="B1138" s="31"/>
      <c r="C1138" s="131" t="s">
        <v>1019</v>
      </c>
      <c r="D1138" s="131" t="s">
        <v>129</v>
      </c>
      <c r="E1138" s="132" t="s">
        <v>1020</v>
      </c>
      <c r="F1138" s="133" t="s">
        <v>1021</v>
      </c>
      <c r="G1138" s="134" t="s">
        <v>214</v>
      </c>
      <c r="H1138" s="135">
        <v>41.4</v>
      </c>
      <c r="I1138" s="136"/>
      <c r="J1138" s="137">
        <f>ROUND(I1138*H1138,2)</f>
        <v>0</v>
      </c>
      <c r="K1138" s="133" t="s">
        <v>133</v>
      </c>
      <c r="L1138" s="31"/>
      <c r="M1138" s="138" t="s">
        <v>1</v>
      </c>
      <c r="N1138" s="139" t="s">
        <v>45</v>
      </c>
      <c r="P1138" s="140">
        <f>O1138*H1138</f>
        <v>0</v>
      </c>
      <c r="Q1138" s="140">
        <v>3.4000000000000002E-4</v>
      </c>
      <c r="R1138" s="140">
        <f>Q1138*H1138</f>
        <v>1.4076E-2</v>
      </c>
      <c r="S1138" s="140">
        <v>0</v>
      </c>
      <c r="T1138" s="141">
        <f>S1138*H1138</f>
        <v>0</v>
      </c>
      <c r="AR1138" s="142" t="s">
        <v>134</v>
      </c>
      <c r="AT1138" s="142" t="s">
        <v>129</v>
      </c>
      <c r="AU1138" s="142" t="s">
        <v>90</v>
      </c>
      <c r="AY1138" s="16" t="s">
        <v>127</v>
      </c>
      <c r="BE1138" s="143">
        <f>IF(N1138="základní",J1138,0)</f>
        <v>0</v>
      </c>
      <c r="BF1138" s="143">
        <f>IF(N1138="snížená",J1138,0)</f>
        <v>0</v>
      </c>
      <c r="BG1138" s="143">
        <f>IF(N1138="zákl. přenesená",J1138,0)</f>
        <v>0</v>
      </c>
      <c r="BH1138" s="143">
        <f>IF(N1138="sníž. přenesená",J1138,0)</f>
        <v>0</v>
      </c>
      <c r="BI1138" s="143">
        <f>IF(N1138="nulová",J1138,0)</f>
        <v>0</v>
      </c>
      <c r="BJ1138" s="16" t="s">
        <v>88</v>
      </c>
      <c r="BK1138" s="143">
        <f>ROUND(I1138*H1138,2)</f>
        <v>0</v>
      </c>
      <c r="BL1138" s="16" t="s">
        <v>134</v>
      </c>
      <c r="BM1138" s="142" t="s">
        <v>1022</v>
      </c>
    </row>
    <row r="1139" spans="2:65" s="1" customFormat="1" ht="29.25">
      <c r="B1139" s="31"/>
      <c r="D1139" s="144" t="s">
        <v>136</v>
      </c>
      <c r="F1139" s="145" t="s">
        <v>1023</v>
      </c>
      <c r="I1139" s="146"/>
      <c r="L1139" s="31"/>
      <c r="M1139" s="147"/>
      <c r="T1139" s="55"/>
      <c r="AT1139" s="16" t="s">
        <v>136</v>
      </c>
      <c r="AU1139" s="16" t="s">
        <v>90</v>
      </c>
    </row>
    <row r="1140" spans="2:65" s="1" customFormat="1" ht="11.25">
      <c r="B1140" s="31"/>
      <c r="D1140" s="148" t="s">
        <v>138</v>
      </c>
      <c r="F1140" s="149" t="s">
        <v>1024</v>
      </c>
      <c r="I1140" s="146"/>
      <c r="L1140" s="31"/>
      <c r="M1140" s="147"/>
      <c r="T1140" s="55"/>
      <c r="AT1140" s="16" t="s">
        <v>138</v>
      </c>
      <c r="AU1140" s="16" t="s">
        <v>90</v>
      </c>
    </row>
    <row r="1141" spans="2:65" s="12" customFormat="1" ht="11.25">
      <c r="B1141" s="150"/>
      <c r="D1141" s="144" t="s">
        <v>140</v>
      </c>
      <c r="E1141" s="151" t="s">
        <v>1</v>
      </c>
      <c r="F1141" s="152" t="s">
        <v>1015</v>
      </c>
      <c r="H1141" s="151" t="s">
        <v>1</v>
      </c>
      <c r="I1141" s="153"/>
      <c r="L1141" s="150"/>
      <c r="M1141" s="154"/>
      <c r="T1141" s="155"/>
      <c r="AT1141" s="151" t="s">
        <v>140</v>
      </c>
      <c r="AU1141" s="151" t="s">
        <v>90</v>
      </c>
      <c r="AV1141" s="12" t="s">
        <v>88</v>
      </c>
      <c r="AW1141" s="12" t="s">
        <v>36</v>
      </c>
      <c r="AX1141" s="12" t="s">
        <v>80</v>
      </c>
      <c r="AY1141" s="151" t="s">
        <v>127</v>
      </c>
    </row>
    <row r="1142" spans="2:65" s="12" customFormat="1" ht="11.25">
      <c r="B1142" s="150"/>
      <c r="D1142" s="144" t="s">
        <v>140</v>
      </c>
      <c r="E1142" s="151" t="s">
        <v>1</v>
      </c>
      <c r="F1142" s="152" t="s">
        <v>142</v>
      </c>
      <c r="H1142" s="151" t="s">
        <v>1</v>
      </c>
      <c r="I1142" s="153"/>
      <c r="L1142" s="150"/>
      <c r="M1142" s="154"/>
      <c r="T1142" s="155"/>
      <c r="AT1142" s="151" t="s">
        <v>140</v>
      </c>
      <c r="AU1142" s="151" t="s">
        <v>90</v>
      </c>
      <c r="AV1142" s="12" t="s">
        <v>88</v>
      </c>
      <c r="AW1142" s="12" t="s">
        <v>36</v>
      </c>
      <c r="AX1142" s="12" t="s">
        <v>80</v>
      </c>
      <c r="AY1142" s="151" t="s">
        <v>127</v>
      </c>
    </row>
    <row r="1143" spans="2:65" s="13" customFormat="1" ht="11.25">
      <c r="B1143" s="156"/>
      <c r="D1143" s="144" t="s">
        <v>140</v>
      </c>
      <c r="E1143" s="157" t="s">
        <v>1</v>
      </c>
      <c r="F1143" s="158" t="s">
        <v>1016</v>
      </c>
      <c r="H1143" s="159">
        <v>10.8</v>
      </c>
      <c r="I1143" s="160"/>
      <c r="L1143" s="156"/>
      <c r="M1143" s="161"/>
      <c r="T1143" s="162"/>
      <c r="AT1143" s="157" t="s">
        <v>140</v>
      </c>
      <c r="AU1143" s="157" t="s">
        <v>90</v>
      </c>
      <c r="AV1143" s="13" t="s">
        <v>90</v>
      </c>
      <c r="AW1143" s="13" t="s">
        <v>36</v>
      </c>
      <c r="AX1143" s="13" t="s">
        <v>80</v>
      </c>
      <c r="AY1143" s="157" t="s">
        <v>127</v>
      </c>
    </row>
    <row r="1144" spans="2:65" s="13" customFormat="1" ht="11.25">
      <c r="B1144" s="156"/>
      <c r="D1144" s="144" t="s">
        <v>140</v>
      </c>
      <c r="E1144" s="157" t="s">
        <v>1</v>
      </c>
      <c r="F1144" s="158" t="s">
        <v>1017</v>
      </c>
      <c r="H1144" s="159">
        <v>9.1999999999999993</v>
      </c>
      <c r="I1144" s="160"/>
      <c r="L1144" s="156"/>
      <c r="M1144" s="161"/>
      <c r="T1144" s="162"/>
      <c r="AT1144" s="157" t="s">
        <v>140</v>
      </c>
      <c r="AU1144" s="157" t="s">
        <v>90</v>
      </c>
      <c r="AV1144" s="13" t="s">
        <v>90</v>
      </c>
      <c r="AW1144" s="13" t="s">
        <v>36</v>
      </c>
      <c r="AX1144" s="13" t="s">
        <v>80</v>
      </c>
      <c r="AY1144" s="157" t="s">
        <v>127</v>
      </c>
    </row>
    <row r="1145" spans="2:65" s="13" customFormat="1" ht="11.25">
      <c r="B1145" s="156"/>
      <c r="D1145" s="144" t="s">
        <v>140</v>
      </c>
      <c r="E1145" s="157" t="s">
        <v>1</v>
      </c>
      <c r="F1145" s="158" t="s">
        <v>1018</v>
      </c>
      <c r="H1145" s="159">
        <v>21.4</v>
      </c>
      <c r="I1145" s="160"/>
      <c r="L1145" s="156"/>
      <c r="M1145" s="161"/>
      <c r="T1145" s="162"/>
      <c r="AT1145" s="157" t="s">
        <v>140</v>
      </c>
      <c r="AU1145" s="157" t="s">
        <v>90</v>
      </c>
      <c r="AV1145" s="13" t="s">
        <v>90</v>
      </c>
      <c r="AW1145" s="13" t="s">
        <v>36</v>
      </c>
      <c r="AX1145" s="13" t="s">
        <v>80</v>
      </c>
      <c r="AY1145" s="157" t="s">
        <v>127</v>
      </c>
    </row>
    <row r="1146" spans="2:65" s="14" customFormat="1" ht="11.25">
      <c r="B1146" s="163"/>
      <c r="D1146" s="144" t="s">
        <v>140</v>
      </c>
      <c r="E1146" s="164" t="s">
        <v>1</v>
      </c>
      <c r="F1146" s="165" t="s">
        <v>146</v>
      </c>
      <c r="H1146" s="166">
        <v>41.4</v>
      </c>
      <c r="I1146" s="167"/>
      <c r="L1146" s="163"/>
      <c r="M1146" s="168"/>
      <c r="T1146" s="169"/>
      <c r="AT1146" s="164" t="s">
        <v>140</v>
      </c>
      <c r="AU1146" s="164" t="s">
        <v>90</v>
      </c>
      <c r="AV1146" s="14" t="s">
        <v>134</v>
      </c>
      <c r="AW1146" s="14" t="s">
        <v>36</v>
      </c>
      <c r="AX1146" s="14" t="s">
        <v>88</v>
      </c>
      <c r="AY1146" s="164" t="s">
        <v>127</v>
      </c>
    </row>
    <row r="1147" spans="2:65" s="1" customFormat="1" ht="24.2" customHeight="1">
      <c r="B1147" s="31"/>
      <c r="C1147" s="131" t="s">
        <v>1025</v>
      </c>
      <c r="D1147" s="131" t="s">
        <v>129</v>
      </c>
      <c r="E1147" s="132" t="s">
        <v>1026</v>
      </c>
      <c r="F1147" s="133" t="s">
        <v>1027</v>
      </c>
      <c r="G1147" s="134" t="s">
        <v>214</v>
      </c>
      <c r="H1147" s="135">
        <v>186</v>
      </c>
      <c r="I1147" s="136"/>
      <c r="J1147" s="137">
        <f>ROUND(I1147*H1147,2)</f>
        <v>0</v>
      </c>
      <c r="K1147" s="133" t="s">
        <v>133</v>
      </c>
      <c r="L1147" s="31"/>
      <c r="M1147" s="138" t="s">
        <v>1</v>
      </c>
      <c r="N1147" s="139" t="s">
        <v>45</v>
      </c>
      <c r="P1147" s="140">
        <f>O1147*H1147</f>
        <v>0</v>
      </c>
      <c r="Q1147" s="140">
        <v>0</v>
      </c>
      <c r="R1147" s="140">
        <f>Q1147*H1147</f>
        <v>0</v>
      </c>
      <c r="S1147" s="140">
        <v>0</v>
      </c>
      <c r="T1147" s="141">
        <f>S1147*H1147</f>
        <v>0</v>
      </c>
      <c r="AR1147" s="142" t="s">
        <v>134</v>
      </c>
      <c r="AT1147" s="142" t="s">
        <v>129</v>
      </c>
      <c r="AU1147" s="142" t="s">
        <v>90</v>
      </c>
      <c r="AY1147" s="16" t="s">
        <v>127</v>
      </c>
      <c r="BE1147" s="143">
        <f>IF(N1147="základní",J1147,0)</f>
        <v>0</v>
      </c>
      <c r="BF1147" s="143">
        <f>IF(N1147="snížená",J1147,0)</f>
        <v>0</v>
      </c>
      <c r="BG1147" s="143">
        <f>IF(N1147="zákl. přenesená",J1147,0)</f>
        <v>0</v>
      </c>
      <c r="BH1147" s="143">
        <f>IF(N1147="sníž. přenesená",J1147,0)</f>
        <v>0</v>
      </c>
      <c r="BI1147" s="143">
        <f>IF(N1147="nulová",J1147,0)</f>
        <v>0</v>
      </c>
      <c r="BJ1147" s="16" t="s">
        <v>88</v>
      </c>
      <c r="BK1147" s="143">
        <f>ROUND(I1147*H1147,2)</f>
        <v>0</v>
      </c>
      <c r="BL1147" s="16" t="s">
        <v>134</v>
      </c>
      <c r="BM1147" s="142" t="s">
        <v>1028</v>
      </c>
    </row>
    <row r="1148" spans="2:65" s="1" customFormat="1" ht="19.5">
      <c r="B1148" s="31"/>
      <c r="D1148" s="144" t="s">
        <v>136</v>
      </c>
      <c r="F1148" s="145" t="s">
        <v>1029</v>
      </c>
      <c r="I1148" s="146"/>
      <c r="L1148" s="31"/>
      <c r="M1148" s="147"/>
      <c r="T1148" s="55"/>
      <c r="AT1148" s="16" t="s">
        <v>136</v>
      </c>
      <c r="AU1148" s="16" t="s">
        <v>90</v>
      </c>
    </row>
    <row r="1149" spans="2:65" s="1" customFormat="1" ht="11.25">
      <c r="B1149" s="31"/>
      <c r="D1149" s="148" t="s">
        <v>138</v>
      </c>
      <c r="F1149" s="149" t="s">
        <v>1030</v>
      </c>
      <c r="I1149" s="146"/>
      <c r="L1149" s="31"/>
      <c r="M1149" s="147"/>
      <c r="T1149" s="55"/>
      <c r="AT1149" s="16" t="s">
        <v>138</v>
      </c>
      <c r="AU1149" s="16" t="s">
        <v>90</v>
      </c>
    </row>
    <row r="1150" spans="2:65" s="12" customFormat="1" ht="11.25">
      <c r="B1150" s="150"/>
      <c r="D1150" s="144" t="s">
        <v>140</v>
      </c>
      <c r="E1150" s="151" t="s">
        <v>1</v>
      </c>
      <c r="F1150" s="152" t="s">
        <v>218</v>
      </c>
      <c r="H1150" s="151" t="s">
        <v>1</v>
      </c>
      <c r="I1150" s="153"/>
      <c r="L1150" s="150"/>
      <c r="M1150" s="154"/>
      <c r="T1150" s="155"/>
      <c r="AT1150" s="151" t="s">
        <v>140</v>
      </c>
      <c r="AU1150" s="151" t="s">
        <v>90</v>
      </c>
      <c r="AV1150" s="12" t="s">
        <v>88</v>
      </c>
      <c r="AW1150" s="12" t="s">
        <v>36</v>
      </c>
      <c r="AX1150" s="12" t="s">
        <v>80</v>
      </c>
      <c r="AY1150" s="151" t="s">
        <v>127</v>
      </c>
    </row>
    <row r="1151" spans="2:65" s="12" customFormat="1" ht="11.25">
      <c r="B1151" s="150"/>
      <c r="D1151" s="144" t="s">
        <v>140</v>
      </c>
      <c r="E1151" s="151" t="s">
        <v>1</v>
      </c>
      <c r="F1151" s="152" t="s">
        <v>142</v>
      </c>
      <c r="H1151" s="151" t="s">
        <v>1</v>
      </c>
      <c r="I1151" s="153"/>
      <c r="L1151" s="150"/>
      <c r="M1151" s="154"/>
      <c r="T1151" s="155"/>
      <c r="AT1151" s="151" t="s">
        <v>140</v>
      </c>
      <c r="AU1151" s="151" t="s">
        <v>90</v>
      </c>
      <c r="AV1151" s="12" t="s">
        <v>88</v>
      </c>
      <c r="AW1151" s="12" t="s">
        <v>36</v>
      </c>
      <c r="AX1151" s="12" t="s">
        <v>80</v>
      </c>
      <c r="AY1151" s="151" t="s">
        <v>127</v>
      </c>
    </row>
    <row r="1152" spans="2:65" s="12" customFormat="1" ht="11.25">
      <c r="B1152" s="150"/>
      <c r="D1152" s="144" t="s">
        <v>140</v>
      </c>
      <c r="E1152" s="151" t="s">
        <v>1</v>
      </c>
      <c r="F1152" s="152" t="s">
        <v>219</v>
      </c>
      <c r="H1152" s="151" t="s">
        <v>1</v>
      </c>
      <c r="I1152" s="153"/>
      <c r="L1152" s="150"/>
      <c r="M1152" s="154"/>
      <c r="T1152" s="155"/>
      <c r="AT1152" s="151" t="s">
        <v>140</v>
      </c>
      <c r="AU1152" s="151" t="s">
        <v>90</v>
      </c>
      <c r="AV1152" s="12" t="s">
        <v>88</v>
      </c>
      <c r="AW1152" s="12" t="s">
        <v>36</v>
      </c>
      <c r="AX1152" s="12" t="s">
        <v>80</v>
      </c>
      <c r="AY1152" s="151" t="s">
        <v>127</v>
      </c>
    </row>
    <row r="1153" spans="2:65" s="13" customFormat="1" ht="11.25">
      <c r="B1153" s="156"/>
      <c r="D1153" s="144" t="s">
        <v>140</v>
      </c>
      <c r="E1153" s="157" t="s">
        <v>1</v>
      </c>
      <c r="F1153" s="158" t="s">
        <v>220</v>
      </c>
      <c r="H1153" s="159">
        <v>20</v>
      </c>
      <c r="I1153" s="160"/>
      <c r="L1153" s="156"/>
      <c r="M1153" s="161"/>
      <c r="T1153" s="162"/>
      <c r="AT1153" s="157" t="s">
        <v>140</v>
      </c>
      <c r="AU1153" s="157" t="s">
        <v>90</v>
      </c>
      <c r="AV1153" s="13" t="s">
        <v>90</v>
      </c>
      <c r="AW1153" s="13" t="s">
        <v>36</v>
      </c>
      <c r="AX1153" s="13" t="s">
        <v>80</v>
      </c>
      <c r="AY1153" s="157" t="s">
        <v>127</v>
      </c>
    </row>
    <row r="1154" spans="2:65" s="13" customFormat="1" ht="11.25">
      <c r="B1154" s="156"/>
      <c r="D1154" s="144" t="s">
        <v>140</v>
      </c>
      <c r="E1154" s="157" t="s">
        <v>1</v>
      </c>
      <c r="F1154" s="158" t="s">
        <v>1031</v>
      </c>
      <c r="H1154" s="159">
        <v>12</v>
      </c>
      <c r="I1154" s="160"/>
      <c r="L1154" s="156"/>
      <c r="M1154" s="161"/>
      <c r="T1154" s="162"/>
      <c r="AT1154" s="157" t="s">
        <v>140</v>
      </c>
      <c r="AU1154" s="157" t="s">
        <v>90</v>
      </c>
      <c r="AV1154" s="13" t="s">
        <v>90</v>
      </c>
      <c r="AW1154" s="13" t="s">
        <v>36</v>
      </c>
      <c r="AX1154" s="13" t="s">
        <v>80</v>
      </c>
      <c r="AY1154" s="157" t="s">
        <v>127</v>
      </c>
    </row>
    <row r="1155" spans="2:65" s="13" customFormat="1" ht="11.25">
      <c r="B1155" s="156"/>
      <c r="D1155" s="144" t="s">
        <v>140</v>
      </c>
      <c r="E1155" s="157" t="s">
        <v>1</v>
      </c>
      <c r="F1155" s="158" t="s">
        <v>1031</v>
      </c>
      <c r="H1155" s="159">
        <v>12</v>
      </c>
      <c r="I1155" s="160"/>
      <c r="L1155" s="156"/>
      <c r="M1155" s="161"/>
      <c r="T1155" s="162"/>
      <c r="AT1155" s="157" t="s">
        <v>140</v>
      </c>
      <c r="AU1155" s="157" t="s">
        <v>90</v>
      </c>
      <c r="AV1155" s="13" t="s">
        <v>90</v>
      </c>
      <c r="AW1155" s="13" t="s">
        <v>36</v>
      </c>
      <c r="AX1155" s="13" t="s">
        <v>80</v>
      </c>
      <c r="AY1155" s="157" t="s">
        <v>127</v>
      </c>
    </row>
    <row r="1156" spans="2:65" s="13" customFormat="1" ht="11.25">
      <c r="B1156" s="156"/>
      <c r="D1156" s="144" t="s">
        <v>140</v>
      </c>
      <c r="E1156" s="157" t="s">
        <v>1</v>
      </c>
      <c r="F1156" s="158" t="s">
        <v>1031</v>
      </c>
      <c r="H1156" s="159">
        <v>12</v>
      </c>
      <c r="I1156" s="160"/>
      <c r="L1156" s="156"/>
      <c r="M1156" s="161"/>
      <c r="T1156" s="162"/>
      <c r="AT1156" s="157" t="s">
        <v>140</v>
      </c>
      <c r="AU1156" s="157" t="s">
        <v>90</v>
      </c>
      <c r="AV1156" s="13" t="s">
        <v>90</v>
      </c>
      <c r="AW1156" s="13" t="s">
        <v>36</v>
      </c>
      <c r="AX1156" s="13" t="s">
        <v>80</v>
      </c>
      <c r="AY1156" s="157" t="s">
        <v>127</v>
      </c>
    </row>
    <row r="1157" spans="2:65" s="13" customFormat="1" ht="11.25">
      <c r="B1157" s="156"/>
      <c r="D1157" s="144" t="s">
        <v>140</v>
      </c>
      <c r="E1157" s="157" t="s">
        <v>1</v>
      </c>
      <c r="F1157" s="158" t="s">
        <v>1032</v>
      </c>
      <c r="H1157" s="159">
        <v>10</v>
      </c>
      <c r="I1157" s="160"/>
      <c r="L1157" s="156"/>
      <c r="M1157" s="161"/>
      <c r="T1157" s="162"/>
      <c r="AT1157" s="157" t="s">
        <v>140</v>
      </c>
      <c r="AU1157" s="157" t="s">
        <v>90</v>
      </c>
      <c r="AV1157" s="13" t="s">
        <v>90</v>
      </c>
      <c r="AW1157" s="13" t="s">
        <v>36</v>
      </c>
      <c r="AX1157" s="13" t="s">
        <v>80</v>
      </c>
      <c r="AY1157" s="157" t="s">
        <v>127</v>
      </c>
    </row>
    <row r="1158" spans="2:65" s="12" customFormat="1" ht="11.25">
      <c r="B1158" s="150"/>
      <c r="D1158" s="144" t="s">
        <v>140</v>
      </c>
      <c r="E1158" s="151" t="s">
        <v>1</v>
      </c>
      <c r="F1158" s="152" t="s">
        <v>221</v>
      </c>
      <c r="H1158" s="151" t="s">
        <v>1</v>
      </c>
      <c r="I1158" s="153"/>
      <c r="L1158" s="150"/>
      <c r="M1158" s="154"/>
      <c r="T1158" s="155"/>
      <c r="AT1158" s="151" t="s">
        <v>140</v>
      </c>
      <c r="AU1158" s="151" t="s">
        <v>90</v>
      </c>
      <c r="AV1158" s="12" t="s">
        <v>88</v>
      </c>
      <c r="AW1158" s="12" t="s">
        <v>36</v>
      </c>
      <c r="AX1158" s="12" t="s">
        <v>80</v>
      </c>
      <c r="AY1158" s="151" t="s">
        <v>127</v>
      </c>
    </row>
    <row r="1159" spans="2:65" s="13" customFormat="1" ht="11.25">
      <c r="B1159" s="156"/>
      <c r="D1159" s="144" t="s">
        <v>140</v>
      </c>
      <c r="E1159" s="157" t="s">
        <v>1</v>
      </c>
      <c r="F1159" s="158" t="s">
        <v>232</v>
      </c>
      <c r="H1159" s="159">
        <v>90</v>
      </c>
      <c r="I1159" s="160"/>
      <c r="L1159" s="156"/>
      <c r="M1159" s="161"/>
      <c r="T1159" s="162"/>
      <c r="AT1159" s="157" t="s">
        <v>140</v>
      </c>
      <c r="AU1159" s="157" t="s">
        <v>90</v>
      </c>
      <c r="AV1159" s="13" t="s">
        <v>90</v>
      </c>
      <c r="AW1159" s="13" t="s">
        <v>36</v>
      </c>
      <c r="AX1159" s="13" t="s">
        <v>80</v>
      </c>
      <c r="AY1159" s="157" t="s">
        <v>127</v>
      </c>
    </row>
    <row r="1160" spans="2:65" s="12" customFormat="1" ht="11.25">
      <c r="B1160" s="150"/>
      <c r="D1160" s="144" t="s">
        <v>140</v>
      </c>
      <c r="E1160" s="151" t="s">
        <v>1</v>
      </c>
      <c r="F1160" s="152" t="s">
        <v>155</v>
      </c>
      <c r="H1160" s="151" t="s">
        <v>1</v>
      </c>
      <c r="I1160" s="153"/>
      <c r="L1160" s="150"/>
      <c r="M1160" s="154"/>
      <c r="T1160" s="155"/>
      <c r="AT1160" s="151" t="s">
        <v>140</v>
      </c>
      <c r="AU1160" s="151" t="s">
        <v>90</v>
      </c>
      <c r="AV1160" s="12" t="s">
        <v>88</v>
      </c>
      <c r="AW1160" s="12" t="s">
        <v>36</v>
      </c>
      <c r="AX1160" s="12" t="s">
        <v>80</v>
      </c>
      <c r="AY1160" s="151" t="s">
        <v>127</v>
      </c>
    </row>
    <row r="1161" spans="2:65" s="13" customFormat="1" ht="11.25">
      <c r="B1161" s="156"/>
      <c r="D1161" s="144" t="s">
        <v>140</v>
      </c>
      <c r="E1161" s="157" t="s">
        <v>1</v>
      </c>
      <c r="F1161" s="158" t="s">
        <v>1033</v>
      </c>
      <c r="H1161" s="159">
        <v>30</v>
      </c>
      <c r="I1161" s="160"/>
      <c r="L1161" s="156"/>
      <c r="M1161" s="161"/>
      <c r="T1161" s="162"/>
      <c r="AT1161" s="157" t="s">
        <v>140</v>
      </c>
      <c r="AU1161" s="157" t="s">
        <v>90</v>
      </c>
      <c r="AV1161" s="13" t="s">
        <v>90</v>
      </c>
      <c r="AW1161" s="13" t="s">
        <v>36</v>
      </c>
      <c r="AX1161" s="13" t="s">
        <v>80</v>
      </c>
      <c r="AY1161" s="157" t="s">
        <v>127</v>
      </c>
    </row>
    <row r="1162" spans="2:65" s="14" customFormat="1" ht="11.25">
      <c r="B1162" s="163"/>
      <c r="D1162" s="144" t="s">
        <v>140</v>
      </c>
      <c r="E1162" s="164" t="s">
        <v>1</v>
      </c>
      <c r="F1162" s="165" t="s">
        <v>146</v>
      </c>
      <c r="H1162" s="166">
        <v>186</v>
      </c>
      <c r="I1162" s="167"/>
      <c r="L1162" s="163"/>
      <c r="M1162" s="168"/>
      <c r="T1162" s="169"/>
      <c r="AT1162" s="164" t="s">
        <v>140</v>
      </c>
      <c r="AU1162" s="164" t="s">
        <v>90</v>
      </c>
      <c r="AV1162" s="14" t="s">
        <v>134</v>
      </c>
      <c r="AW1162" s="14" t="s">
        <v>36</v>
      </c>
      <c r="AX1162" s="14" t="s">
        <v>88</v>
      </c>
      <c r="AY1162" s="164" t="s">
        <v>127</v>
      </c>
    </row>
    <row r="1163" spans="2:65" s="1" customFormat="1" ht="24.2" customHeight="1">
      <c r="B1163" s="31"/>
      <c r="C1163" s="131" t="s">
        <v>1034</v>
      </c>
      <c r="D1163" s="131" t="s">
        <v>129</v>
      </c>
      <c r="E1163" s="132" t="s">
        <v>1035</v>
      </c>
      <c r="F1163" s="133" t="s">
        <v>1036</v>
      </c>
      <c r="G1163" s="134" t="s">
        <v>214</v>
      </c>
      <c r="H1163" s="135">
        <v>80</v>
      </c>
      <c r="I1163" s="136"/>
      <c r="J1163" s="137">
        <f>ROUND(I1163*H1163,2)</f>
        <v>0</v>
      </c>
      <c r="K1163" s="133" t="s">
        <v>133</v>
      </c>
      <c r="L1163" s="31"/>
      <c r="M1163" s="138" t="s">
        <v>1</v>
      </c>
      <c r="N1163" s="139" t="s">
        <v>45</v>
      </c>
      <c r="P1163" s="140">
        <f>O1163*H1163</f>
        <v>0</v>
      </c>
      <c r="Q1163" s="140">
        <v>1.1E-4</v>
      </c>
      <c r="R1163" s="140">
        <f>Q1163*H1163</f>
        <v>8.8000000000000005E-3</v>
      </c>
      <c r="S1163" s="140">
        <v>0</v>
      </c>
      <c r="T1163" s="141">
        <f>S1163*H1163</f>
        <v>0</v>
      </c>
      <c r="AR1163" s="142" t="s">
        <v>134</v>
      </c>
      <c r="AT1163" s="142" t="s">
        <v>129</v>
      </c>
      <c r="AU1163" s="142" t="s">
        <v>90</v>
      </c>
      <c r="AY1163" s="16" t="s">
        <v>127</v>
      </c>
      <c r="BE1163" s="143">
        <f>IF(N1163="základní",J1163,0)</f>
        <v>0</v>
      </c>
      <c r="BF1163" s="143">
        <f>IF(N1163="snížená",J1163,0)</f>
        <v>0</v>
      </c>
      <c r="BG1163" s="143">
        <f>IF(N1163="zákl. přenesená",J1163,0)</f>
        <v>0</v>
      </c>
      <c r="BH1163" s="143">
        <f>IF(N1163="sníž. přenesená",J1163,0)</f>
        <v>0</v>
      </c>
      <c r="BI1163" s="143">
        <f>IF(N1163="nulová",J1163,0)</f>
        <v>0</v>
      </c>
      <c r="BJ1163" s="16" t="s">
        <v>88</v>
      </c>
      <c r="BK1163" s="143">
        <f>ROUND(I1163*H1163,2)</f>
        <v>0</v>
      </c>
      <c r="BL1163" s="16" t="s">
        <v>134</v>
      </c>
      <c r="BM1163" s="142" t="s">
        <v>1037</v>
      </c>
    </row>
    <row r="1164" spans="2:65" s="1" customFormat="1" ht="19.5">
      <c r="B1164" s="31"/>
      <c r="D1164" s="144" t="s">
        <v>136</v>
      </c>
      <c r="F1164" s="145" t="s">
        <v>1038</v>
      </c>
      <c r="I1164" s="146"/>
      <c r="L1164" s="31"/>
      <c r="M1164" s="147"/>
      <c r="T1164" s="55"/>
      <c r="AT1164" s="16" t="s">
        <v>136</v>
      </c>
      <c r="AU1164" s="16" t="s">
        <v>90</v>
      </c>
    </row>
    <row r="1165" spans="2:65" s="1" customFormat="1" ht="11.25">
      <c r="B1165" s="31"/>
      <c r="D1165" s="148" t="s">
        <v>138</v>
      </c>
      <c r="F1165" s="149" t="s">
        <v>1039</v>
      </c>
      <c r="I1165" s="146"/>
      <c r="L1165" s="31"/>
      <c r="M1165" s="147"/>
      <c r="T1165" s="55"/>
      <c r="AT1165" s="16" t="s">
        <v>138</v>
      </c>
      <c r="AU1165" s="16" t="s">
        <v>90</v>
      </c>
    </row>
    <row r="1166" spans="2:65" s="12" customFormat="1" ht="11.25">
      <c r="B1166" s="150"/>
      <c r="D1166" s="144" t="s">
        <v>140</v>
      </c>
      <c r="E1166" s="151" t="s">
        <v>1</v>
      </c>
      <c r="F1166" s="152" t="s">
        <v>1040</v>
      </c>
      <c r="H1166" s="151" t="s">
        <v>1</v>
      </c>
      <c r="I1166" s="153"/>
      <c r="L1166" s="150"/>
      <c r="M1166" s="154"/>
      <c r="T1166" s="155"/>
      <c r="AT1166" s="151" t="s">
        <v>140</v>
      </c>
      <c r="AU1166" s="151" t="s">
        <v>90</v>
      </c>
      <c r="AV1166" s="12" t="s">
        <v>88</v>
      </c>
      <c r="AW1166" s="12" t="s">
        <v>36</v>
      </c>
      <c r="AX1166" s="12" t="s">
        <v>80</v>
      </c>
      <c r="AY1166" s="151" t="s">
        <v>127</v>
      </c>
    </row>
    <row r="1167" spans="2:65" s="12" customFormat="1" ht="11.25">
      <c r="B1167" s="150"/>
      <c r="D1167" s="144" t="s">
        <v>140</v>
      </c>
      <c r="E1167" s="151" t="s">
        <v>1</v>
      </c>
      <c r="F1167" s="152" t="s">
        <v>142</v>
      </c>
      <c r="H1167" s="151" t="s">
        <v>1</v>
      </c>
      <c r="I1167" s="153"/>
      <c r="L1167" s="150"/>
      <c r="M1167" s="154"/>
      <c r="T1167" s="155"/>
      <c r="AT1167" s="151" t="s">
        <v>140</v>
      </c>
      <c r="AU1167" s="151" t="s">
        <v>90</v>
      </c>
      <c r="AV1167" s="12" t="s">
        <v>88</v>
      </c>
      <c r="AW1167" s="12" t="s">
        <v>36</v>
      </c>
      <c r="AX1167" s="12" t="s">
        <v>80</v>
      </c>
      <c r="AY1167" s="151" t="s">
        <v>127</v>
      </c>
    </row>
    <row r="1168" spans="2:65" s="12" customFormat="1" ht="11.25">
      <c r="B1168" s="150"/>
      <c r="D1168" s="144" t="s">
        <v>140</v>
      </c>
      <c r="E1168" s="151" t="s">
        <v>1</v>
      </c>
      <c r="F1168" s="152" t="s">
        <v>223</v>
      </c>
      <c r="H1168" s="151" t="s">
        <v>1</v>
      </c>
      <c r="I1168" s="153"/>
      <c r="L1168" s="150"/>
      <c r="M1168" s="154"/>
      <c r="T1168" s="155"/>
      <c r="AT1168" s="151" t="s">
        <v>140</v>
      </c>
      <c r="AU1168" s="151" t="s">
        <v>90</v>
      </c>
      <c r="AV1168" s="12" t="s">
        <v>88</v>
      </c>
      <c r="AW1168" s="12" t="s">
        <v>36</v>
      </c>
      <c r="AX1168" s="12" t="s">
        <v>80</v>
      </c>
      <c r="AY1168" s="151" t="s">
        <v>127</v>
      </c>
    </row>
    <row r="1169" spans="2:65" s="13" customFormat="1" ht="11.25">
      <c r="B1169" s="156"/>
      <c r="D1169" s="144" t="s">
        <v>140</v>
      </c>
      <c r="E1169" s="157" t="s">
        <v>1</v>
      </c>
      <c r="F1169" s="158" t="s">
        <v>1041</v>
      </c>
      <c r="H1169" s="159">
        <v>72</v>
      </c>
      <c r="I1169" s="160"/>
      <c r="L1169" s="156"/>
      <c r="M1169" s="161"/>
      <c r="T1169" s="162"/>
      <c r="AT1169" s="157" t="s">
        <v>140</v>
      </c>
      <c r="AU1169" s="157" t="s">
        <v>90</v>
      </c>
      <c r="AV1169" s="13" t="s">
        <v>90</v>
      </c>
      <c r="AW1169" s="13" t="s">
        <v>36</v>
      </c>
      <c r="AX1169" s="13" t="s">
        <v>80</v>
      </c>
      <c r="AY1169" s="157" t="s">
        <v>127</v>
      </c>
    </row>
    <row r="1170" spans="2:65" s="12" customFormat="1" ht="11.25">
      <c r="B1170" s="150"/>
      <c r="D1170" s="144" t="s">
        <v>140</v>
      </c>
      <c r="E1170" s="151" t="s">
        <v>1</v>
      </c>
      <c r="F1170" s="152" t="s">
        <v>155</v>
      </c>
      <c r="H1170" s="151" t="s">
        <v>1</v>
      </c>
      <c r="I1170" s="153"/>
      <c r="L1170" s="150"/>
      <c r="M1170" s="154"/>
      <c r="T1170" s="155"/>
      <c r="AT1170" s="151" t="s">
        <v>140</v>
      </c>
      <c r="AU1170" s="151" t="s">
        <v>90</v>
      </c>
      <c r="AV1170" s="12" t="s">
        <v>88</v>
      </c>
      <c r="AW1170" s="12" t="s">
        <v>36</v>
      </c>
      <c r="AX1170" s="12" t="s">
        <v>80</v>
      </c>
      <c r="AY1170" s="151" t="s">
        <v>127</v>
      </c>
    </row>
    <row r="1171" spans="2:65" s="13" customFormat="1" ht="11.25">
      <c r="B1171" s="156"/>
      <c r="D1171" s="144" t="s">
        <v>140</v>
      </c>
      <c r="E1171" s="157" t="s">
        <v>1</v>
      </c>
      <c r="F1171" s="158" t="s">
        <v>1042</v>
      </c>
      <c r="H1171" s="159">
        <v>8</v>
      </c>
      <c r="I1171" s="160"/>
      <c r="L1171" s="156"/>
      <c r="M1171" s="161"/>
      <c r="T1171" s="162"/>
      <c r="AT1171" s="157" t="s">
        <v>140</v>
      </c>
      <c r="AU1171" s="157" t="s">
        <v>90</v>
      </c>
      <c r="AV1171" s="13" t="s">
        <v>90</v>
      </c>
      <c r="AW1171" s="13" t="s">
        <v>36</v>
      </c>
      <c r="AX1171" s="13" t="s">
        <v>80</v>
      </c>
      <c r="AY1171" s="157" t="s">
        <v>127</v>
      </c>
    </row>
    <row r="1172" spans="2:65" s="14" customFormat="1" ht="11.25">
      <c r="B1172" s="163"/>
      <c r="D1172" s="144" t="s">
        <v>140</v>
      </c>
      <c r="E1172" s="164" t="s">
        <v>1</v>
      </c>
      <c r="F1172" s="165" t="s">
        <v>146</v>
      </c>
      <c r="H1172" s="166">
        <v>80</v>
      </c>
      <c r="I1172" s="167"/>
      <c r="L1172" s="163"/>
      <c r="M1172" s="168"/>
      <c r="T1172" s="169"/>
      <c r="AT1172" s="164" t="s">
        <v>140</v>
      </c>
      <c r="AU1172" s="164" t="s">
        <v>90</v>
      </c>
      <c r="AV1172" s="14" t="s">
        <v>134</v>
      </c>
      <c r="AW1172" s="14" t="s">
        <v>36</v>
      </c>
      <c r="AX1172" s="14" t="s">
        <v>88</v>
      </c>
      <c r="AY1172" s="164" t="s">
        <v>127</v>
      </c>
    </row>
    <row r="1173" spans="2:65" s="1" customFormat="1" ht="24.2" customHeight="1">
      <c r="B1173" s="31"/>
      <c r="C1173" s="131" t="s">
        <v>1043</v>
      </c>
      <c r="D1173" s="131" t="s">
        <v>129</v>
      </c>
      <c r="E1173" s="132" t="s">
        <v>1044</v>
      </c>
      <c r="F1173" s="133" t="s">
        <v>1045</v>
      </c>
      <c r="G1173" s="134" t="s">
        <v>291</v>
      </c>
      <c r="H1173" s="135">
        <v>2</v>
      </c>
      <c r="I1173" s="136"/>
      <c r="J1173" s="137">
        <f>ROUND(I1173*H1173,2)</f>
        <v>0</v>
      </c>
      <c r="K1173" s="133" t="s">
        <v>1</v>
      </c>
      <c r="L1173" s="31"/>
      <c r="M1173" s="138" t="s">
        <v>1</v>
      </c>
      <c r="N1173" s="139" t="s">
        <v>45</v>
      </c>
      <c r="P1173" s="140">
        <f>O1173*H1173</f>
        <v>0</v>
      </c>
      <c r="Q1173" s="140">
        <v>0</v>
      </c>
      <c r="R1173" s="140">
        <f>Q1173*H1173</f>
        <v>0</v>
      </c>
      <c r="S1173" s="140">
        <v>4.0000000000000001E-3</v>
      </c>
      <c r="T1173" s="141">
        <f>S1173*H1173</f>
        <v>8.0000000000000002E-3</v>
      </c>
      <c r="AR1173" s="142" t="s">
        <v>134</v>
      </c>
      <c r="AT1173" s="142" t="s">
        <v>129</v>
      </c>
      <c r="AU1173" s="142" t="s">
        <v>90</v>
      </c>
      <c r="AY1173" s="16" t="s">
        <v>127</v>
      </c>
      <c r="BE1173" s="143">
        <f>IF(N1173="základní",J1173,0)</f>
        <v>0</v>
      </c>
      <c r="BF1173" s="143">
        <f>IF(N1173="snížená",J1173,0)</f>
        <v>0</v>
      </c>
      <c r="BG1173" s="143">
        <f>IF(N1173="zákl. přenesená",J1173,0)</f>
        <v>0</v>
      </c>
      <c r="BH1173" s="143">
        <f>IF(N1173="sníž. přenesená",J1173,0)</f>
        <v>0</v>
      </c>
      <c r="BI1173" s="143">
        <f>IF(N1173="nulová",J1173,0)</f>
        <v>0</v>
      </c>
      <c r="BJ1173" s="16" t="s">
        <v>88</v>
      </c>
      <c r="BK1173" s="143">
        <f>ROUND(I1173*H1173,2)</f>
        <v>0</v>
      </c>
      <c r="BL1173" s="16" t="s">
        <v>134</v>
      </c>
      <c r="BM1173" s="142" t="s">
        <v>1046</v>
      </c>
    </row>
    <row r="1174" spans="2:65" s="1" customFormat="1" ht="11.25">
      <c r="B1174" s="31"/>
      <c r="D1174" s="144" t="s">
        <v>136</v>
      </c>
      <c r="F1174" s="145" t="s">
        <v>1045</v>
      </c>
      <c r="I1174" s="146"/>
      <c r="L1174" s="31"/>
      <c r="M1174" s="147"/>
      <c r="T1174" s="55"/>
      <c r="AT1174" s="16" t="s">
        <v>136</v>
      </c>
      <c r="AU1174" s="16" t="s">
        <v>90</v>
      </c>
    </row>
    <row r="1175" spans="2:65" s="12" customFormat="1" ht="11.25">
      <c r="B1175" s="150"/>
      <c r="D1175" s="144" t="s">
        <v>140</v>
      </c>
      <c r="E1175" s="151" t="s">
        <v>1</v>
      </c>
      <c r="F1175" s="152" t="s">
        <v>1047</v>
      </c>
      <c r="H1175" s="151" t="s">
        <v>1</v>
      </c>
      <c r="I1175" s="153"/>
      <c r="L1175" s="150"/>
      <c r="M1175" s="154"/>
      <c r="T1175" s="155"/>
      <c r="AT1175" s="151" t="s">
        <v>140</v>
      </c>
      <c r="AU1175" s="151" t="s">
        <v>90</v>
      </c>
      <c r="AV1175" s="12" t="s">
        <v>88</v>
      </c>
      <c r="AW1175" s="12" t="s">
        <v>36</v>
      </c>
      <c r="AX1175" s="12" t="s">
        <v>80</v>
      </c>
      <c r="AY1175" s="151" t="s">
        <v>127</v>
      </c>
    </row>
    <row r="1176" spans="2:65" s="12" customFormat="1" ht="11.25">
      <c r="B1176" s="150"/>
      <c r="D1176" s="144" t="s">
        <v>140</v>
      </c>
      <c r="E1176" s="151" t="s">
        <v>1</v>
      </c>
      <c r="F1176" s="152" t="s">
        <v>142</v>
      </c>
      <c r="H1176" s="151" t="s">
        <v>1</v>
      </c>
      <c r="I1176" s="153"/>
      <c r="L1176" s="150"/>
      <c r="M1176" s="154"/>
      <c r="T1176" s="155"/>
      <c r="AT1176" s="151" t="s">
        <v>140</v>
      </c>
      <c r="AU1176" s="151" t="s">
        <v>90</v>
      </c>
      <c r="AV1176" s="12" t="s">
        <v>88</v>
      </c>
      <c r="AW1176" s="12" t="s">
        <v>36</v>
      </c>
      <c r="AX1176" s="12" t="s">
        <v>80</v>
      </c>
      <c r="AY1176" s="151" t="s">
        <v>127</v>
      </c>
    </row>
    <row r="1177" spans="2:65" s="13" customFormat="1" ht="11.25">
      <c r="B1177" s="156"/>
      <c r="D1177" s="144" t="s">
        <v>140</v>
      </c>
      <c r="E1177" s="157" t="s">
        <v>1</v>
      </c>
      <c r="F1177" s="158" t="s">
        <v>90</v>
      </c>
      <c r="H1177" s="159">
        <v>2</v>
      </c>
      <c r="I1177" s="160"/>
      <c r="L1177" s="156"/>
      <c r="M1177" s="161"/>
      <c r="T1177" s="162"/>
      <c r="AT1177" s="157" t="s">
        <v>140</v>
      </c>
      <c r="AU1177" s="157" t="s">
        <v>90</v>
      </c>
      <c r="AV1177" s="13" t="s">
        <v>90</v>
      </c>
      <c r="AW1177" s="13" t="s">
        <v>36</v>
      </c>
      <c r="AX1177" s="13" t="s">
        <v>88</v>
      </c>
      <c r="AY1177" s="157" t="s">
        <v>127</v>
      </c>
    </row>
    <row r="1178" spans="2:65" s="11" customFormat="1" ht="22.9" customHeight="1">
      <c r="B1178" s="119"/>
      <c r="D1178" s="120" t="s">
        <v>79</v>
      </c>
      <c r="E1178" s="129" t="s">
        <v>1048</v>
      </c>
      <c r="F1178" s="129" t="s">
        <v>1049</v>
      </c>
      <c r="I1178" s="122"/>
      <c r="J1178" s="130">
        <f>BK1178</f>
        <v>0</v>
      </c>
      <c r="L1178" s="119"/>
      <c r="M1178" s="124"/>
      <c r="P1178" s="125">
        <f>P1179+SUM(P1180:P1204)</f>
        <v>0</v>
      </c>
      <c r="R1178" s="125">
        <f>R1179+SUM(R1180:R1204)</f>
        <v>0</v>
      </c>
      <c r="T1178" s="126">
        <f>T1179+SUM(T1180:T1204)</f>
        <v>0</v>
      </c>
      <c r="AR1178" s="120" t="s">
        <v>88</v>
      </c>
      <c r="AT1178" s="127" t="s">
        <v>79</v>
      </c>
      <c r="AU1178" s="127" t="s">
        <v>88</v>
      </c>
      <c r="AY1178" s="120" t="s">
        <v>127</v>
      </c>
      <c r="BK1178" s="128">
        <f>BK1179+SUM(BK1180:BK1204)</f>
        <v>0</v>
      </c>
    </row>
    <row r="1179" spans="2:65" s="1" customFormat="1" ht="24.2" customHeight="1">
      <c r="B1179" s="31"/>
      <c r="C1179" s="131" t="s">
        <v>1050</v>
      </c>
      <c r="D1179" s="131" t="s">
        <v>129</v>
      </c>
      <c r="E1179" s="132" t="s">
        <v>1051</v>
      </c>
      <c r="F1179" s="133" t="s">
        <v>1052</v>
      </c>
      <c r="G1179" s="134" t="s">
        <v>380</v>
      </c>
      <c r="H1179" s="135">
        <v>1245.248</v>
      </c>
      <c r="I1179" s="136"/>
      <c r="J1179" s="137">
        <f>ROUND(I1179*H1179,2)</f>
        <v>0</v>
      </c>
      <c r="K1179" s="133" t="s">
        <v>133</v>
      </c>
      <c r="L1179" s="31"/>
      <c r="M1179" s="138" t="s">
        <v>1</v>
      </c>
      <c r="N1179" s="139" t="s">
        <v>45</v>
      </c>
      <c r="P1179" s="140">
        <f>O1179*H1179</f>
        <v>0</v>
      </c>
      <c r="Q1179" s="140">
        <v>0</v>
      </c>
      <c r="R1179" s="140">
        <f>Q1179*H1179</f>
        <v>0</v>
      </c>
      <c r="S1179" s="140">
        <v>0</v>
      </c>
      <c r="T1179" s="141">
        <f>S1179*H1179</f>
        <v>0</v>
      </c>
      <c r="AR1179" s="142" t="s">
        <v>134</v>
      </c>
      <c r="AT1179" s="142" t="s">
        <v>129</v>
      </c>
      <c r="AU1179" s="142" t="s">
        <v>90</v>
      </c>
      <c r="AY1179" s="16" t="s">
        <v>127</v>
      </c>
      <c r="BE1179" s="143">
        <f>IF(N1179="základní",J1179,0)</f>
        <v>0</v>
      </c>
      <c r="BF1179" s="143">
        <f>IF(N1179="snížená",J1179,0)</f>
        <v>0</v>
      </c>
      <c r="BG1179" s="143">
        <f>IF(N1179="zákl. přenesená",J1179,0)</f>
        <v>0</v>
      </c>
      <c r="BH1179" s="143">
        <f>IF(N1179="sníž. přenesená",J1179,0)</f>
        <v>0</v>
      </c>
      <c r="BI1179" s="143">
        <f>IF(N1179="nulová",J1179,0)</f>
        <v>0</v>
      </c>
      <c r="BJ1179" s="16" t="s">
        <v>88</v>
      </c>
      <c r="BK1179" s="143">
        <f>ROUND(I1179*H1179,2)</f>
        <v>0</v>
      </c>
      <c r="BL1179" s="16" t="s">
        <v>134</v>
      </c>
      <c r="BM1179" s="142" t="s">
        <v>1053</v>
      </c>
    </row>
    <row r="1180" spans="2:65" s="1" customFormat="1" ht="19.5">
      <c r="B1180" s="31"/>
      <c r="D1180" s="144" t="s">
        <v>136</v>
      </c>
      <c r="F1180" s="145" t="s">
        <v>1054</v>
      </c>
      <c r="I1180" s="146"/>
      <c r="L1180" s="31"/>
      <c r="M1180" s="147"/>
      <c r="T1180" s="55"/>
      <c r="AT1180" s="16" t="s">
        <v>136</v>
      </c>
      <c r="AU1180" s="16" t="s">
        <v>90</v>
      </c>
    </row>
    <row r="1181" spans="2:65" s="1" customFormat="1" ht="11.25">
      <c r="B1181" s="31"/>
      <c r="D1181" s="148" t="s">
        <v>138</v>
      </c>
      <c r="F1181" s="149" t="s">
        <v>1055</v>
      </c>
      <c r="I1181" s="146"/>
      <c r="L1181" s="31"/>
      <c r="M1181" s="147"/>
      <c r="T1181" s="55"/>
      <c r="AT1181" s="16" t="s">
        <v>138</v>
      </c>
      <c r="AU1181" s="16" t="s">
        <v>90</v>
      </c>
    </row>
    <row r="1182" spans="2:65" s="1" customFormat="1" ht="24.2" customHeight="1">
      <c r="B1182" s="31"/>
      <c r="C1182" s="131" t="s">
        <v>1056</v>
      </c>
      <c r="D1182" s="131" t="s">
        <v>129</v>
      </c>
      <c r="E1182" s="132" t="s">
        <v>1057</v>
      </c>
      <c r="F1182" s="133" t="s">
        <v>1058</v>
      </c>
      <c r="G1182" s="134" t="s">
        <v>380</v>
      </c>
      <c r="H1182" s="135">
        <v>37357.440000000002</v>
      </c>
      <c r="I1182" s="136"/>
      <c r="J1182" s="137">
        <f>ROUND(I1182*H1182,2)</f>
        <v>0</v>
      </c>
      <c r="K1182" s="133" t="s">
        <v>133</v>
      </c>
      <c r="L1182" s="31"/>
      <c r="M1182" s="138" t="s">
        <v>1</v>
      </c>
      <c r="N1182" s="139" t="s">
        <v>45</v>
      </c>
      <c r="P1182" s="140">
        <f>O1182*H1182</f>
        <v>0</v>
      </c>
      <c r="Q1182" s="140">
        <v>0</v>
      </c>
      <c r="R1182" s="140">
        <f>Q1182*H1182</f>
        <v>0</v>
      </c>
      <c r="S1182" s="140">
        <v>0</v>
      </c>
      <c r="T1182" s="141">
        <f>S1182*H1182</f>
        <v>0</v>
      </c>
      <c r="AR1182" s="142" t="s">
        <v>134</v>
      </c>
      <c r="AT1182" s="142" t="s">
        <v>129</v>
      </c>
      <c r="AU1182" s="142" t="s">
        <v>90</v>
      </c>
      <c r="AY1182" s="16" t="s">
        <v>127</v>
      </c>
      <c r="BE1182" s="143">
        <f>IF(N1182="základní",J1182,0)</f>
        <v>0</v>
      </c>
      <c r="BF1182" s="143">
        <f>IF(N1182="snížená",J1182,0)</f>
        <v>0</v>
      </c>
      <c r="BG1182" s="143">
        <f>IF(N1182="zákl. přenesená",J1182,0)</f>
        <v>0</v>
      </c>
      <c r="BH1182" s="143">
        <f>IF(N1182="sníž. přenesená",J1182,0)</f>
        <v>0</v>
      </c>
      <c r="BI1182" s="143">
        <f>IF(N1182="nulová",J1182,0)</f>
        <v>0</v>
      </c>
      <c r="BJ1182" s="16" t="s">
        <v>88</v>
      </c>
      <c r="BK1182" s="143">
        <f>ROUND(I1182*H1182,2)</f>
        <v>0</v>
      </c>
      <c r="BL1182" s="16" t="s">
        <v>134</v>
      </c>
      <c r="BM1182" s="142" t="s">
        <v>1059</v>
      </c>
    </row>
    <row r="1183" spans="2:65" s="1" customFormat="1" ht="19.5">
      <c r="B1183" s="31"/>
      <c r="D1183" s="144" t="s">
        <v>136</v>
      </c>
      <c r="F1183" s="145" t="s">
        <v>1060</v>
      </c>
      <c r="I1183" s="146"/>
      <c r="L1183" s="31"/>
      <c r="M1183" s="147"/>
      <c r="T1183" s="55"/>
      <c r="AT1183" s="16" t="s">
        <v>136</v>
      </c>
      <c r="AU1183" s="16" t="s">
        <v>90</v>
      </c>
    </row>
    <row r="1184" spans="2:65" s="1" customFormat="1" ht="11.25">
      <c r="B1184" s="31"/>
      <c r="D1184" s="148" t="s">
        <v>138</v>
      </c>
      <c r="F1184" s="149" t="s">
        <v>1061</v>
      </c>
      <c r="I1184" s="146"/>
      <c r="L1184" s="31"/>
      <c r="M1184" s="147"/>
      <c r="T1184" s="55"/>
      <c r="AT1184" s="16" t="s">
        <v>138</v>
      </c>
      <c r="AU1184" s="16" t="s">
        <v>90</v>
      </c>
    </row>
    <row r="1185" spans="2:65" s="13" customFormat="1" ht="11.25">
      <c r="B1185" s="156"/>
      <c r="D1185" s="144" t="s">
        <v>140</v>
      </c>
      <c r="F1185" s="158" t="s">
        <v>1062</v>
      </c>
      <c r="H1185" s="159">
        <v>37357.440000000002</v>
      </c>
      <c r="I1185" s="160"/>
      <c r="L1185" s="156"/>
      <c r="M1185" s="161"/>
      <c r="T1185" s="162"/>
      <c r="AT1185" s="157" t="s">
        <v>140</v>
      </c>
      <c r="AU1185" s="157" t="s">
        <v>90</v>
      </c>
      <c r="AV1185" s="13" t="s">
        <v>90</v>
      </c>
      <c r="AW1185" s="13" t="s">
        <v>4</v>
      </c>
      <c r="AX1185" s="13" t="s">
        <v>88</v>
      </c>
      <c r="AY1185" s="157" t="s">
        <v>127</v>
      </c>
    </row>
    <row r="1186" spans="2:65" s="1" customFormat="1" ht="16.5" customHeight="1">
      <c r="B1186" s="31"/>
      <c r="C1186" s="131" t="s">
        <v>1063</v>
      </c>
      <c r="D1186" s="131" t="s">
        <v>129</v>
      </c>
      <c r="E1186" s="132" t="s">
        <v>1064</v>
      </c>
      <c r="F1186" s="133" t="s">
        <v>1065</v>
      </c>
      <c r="G1186" s="134" t="s">
        <v>380</v>
      </c>
      <c r="H1186" s="135">
        <v>1245.248</v>
      </c>
      <c r="I1186" s="136"/>
      <c r="J1186" s="137">
        <f>ROUND(I1186*H1186,2)</f>
        <v>0</v>
      </c>
      <c r="K1186" s="133" t="s">
        <v>133</v>
      </c>
      <c r="L1186" s="31"/>
      <c r="M1186" s="138" t="s">
        <v>1</v>
      </c>
      <c r="N1186" s="139" t="s">
        <v>45</v>
      </c>
      <c r="P1186" s="140">
        <f>O1186*H1186</f>
        <v>0</v>
      </c>
      <c r="Q1186" s="140">
        <v>0</v>
      </c>
      <c r="R1186" s="140">
        <f>Q1186*H1186</f>
        <v>0</v>
      </c>
      <c r="S1186" s="140">
        <v>0</v>
      </c>
      <c r="T1186" s="141">
        <f>S1186*H1186</f>
        <v>0</v>
      </c>
      <c r="AR1186" s="142" t="s">
        <v>134</v>
      </c>
      <c r="AT1186" s="142" t="s">
        <v>129</v>
      </c>
      <c r="AU1186" s="142" t="s">
        <v>90</v>
      </c>
      <c r="AY1186" s="16" t="s">
        <v>127</v>
      </c>
      <c r="BE1186" s="143">
        <f>IF(N1186="základní",J1186,0)</f>
        <v>0</v>
      </c>
      <c r="BF1186" s="143">
        <f>IF(N1186="snížená",J1186,0)</f>
        <v>0</v>
      </c>
      <c r="BG1186" s="143">
        <f>IF(N1186="zákl. přenesená",J1186,0)</f>
        <v>0</v>
      </c>
      <c r="BH1186" s="143">
        <f>IF(N1186="sníž. přenesená",J1186,0)</f>
        <v>0</v>
      </c>
      <c r="BI1186" s="143">
        <f>IF(N1186="nulová",J1186,0)</f>
        <v>0</v>
      </c>
      <c r="BJ1186" s="16" t="s">
        <v>88</v>
      </c>
      <c r="BK1186" s="143">
        <f>ROUND(I1186*H1186,2)</f>
        <v>0</v>
      </c>
      <c r="BL1186" s="16" t="s">
        <v>134</v>
      </c>
      <c r="BM1186" s="142" t="s">
        <v>1066</v>
      </c>
    </row>
    <row r="1187" spans="2:65" s="1" customFormat="1" ht="11.25">
      <c r="B1187" s="31"/>
      <c r="D1187" s="144" t="s">
        <v>136</v>
      </c>
      <c r="F1187" s="145" t="s">
        <v>1065</v>
      </c>
      <c r="I1187" s="146"/>
      <c r="L1187" s="31"/>
      <c r="M1187" s="147"/>
      <c r="T1187" s="55"/>
      <c r="AT1187" s="16" t="s">
        <v>136</v>
      </c>
      <c r="AU1187" s="16" t="s">
        <v>90</v>
      </c>
    </row>
    <row r="1188" spans="2:65" s="1" customFormat="1" ht="11.25">
      <c r="B1188" s="31"/>
      <c r="D1188" s="148" t="s">
        <v>138</v>
      </c>
      <c r="F1188" s="149" t="s">
        <v>1067</v>
      </c>
      <c r="I1188" s="146"/>
      <c r="L1188" s="31"/>
      <c r="M1188" s="147"/>
      <c r="T1188" s="55"/>
      <c r="AT1188" s="16" t="s">
        <v>138</v>
      </c>
      <c r="AU1188" s="16" t="s">
        <v>90</v>
      </c>
    </row>
    <row r="1189" spans="2:65" s="1" customFormat="1" ht="33" customHeight="1">
      <c r="B1189" s="31"/>
      <c r="C1189" s="131" t="s">
        <v>1068</v>
      </c>
      <c r="D1189" s="131" t="s">
        <v>129</v>
      </c>
      <c r="E1189" s="132" t="s">
        <v>1069</v>
      </c>
      <c r="F1189" s="133" t="s">
        <v>1070</v>
      </c>
      <c r="G1189" s="134" t="s">
        <v>380</v>
      </c>
      <c r="H1189" s="135">
        <v>498.24599999999998</v>
      </c>
      <c r="I1189" s="136"/>
      <c r="J1189" s="137">
        <f>ROUND(I1189*H1189,2)</f>
        <v>0</v>
      </c>
      <c r="K1189" s="133" t="s">
        <v>133</v>
      </c>
      <c r="L1189" s="31"/>
      <c r="M1189" s="138" t="s">
        <v>1</v>
      </c>
      <c r="N1189" s="139" t="s">
        <v>45</v>
      </c>
      <c r="P1189" s="140">
        <f>O1189*H1189</f>
        <v>0</v>
      </c>
      <c r="Q1189" s="140">
        <v>0</v>
      </c>
      <c r="R1189" s="140">
        <f>Q1189*H1189</f>
        <v>0</v>
      </c>
      <c r="S1189" s="140">
        <v>0</v>
      </c>
      <c r="T1189" s="141">
        <f>S1189*H1189</f>
        <v>0</v>
      </c>
      <c r="AR1189" s="142" t="s">
        <v>134</v>
      </c>
      <c r="AT1189" s="142" t="s">
        <v>129</v>
      </c>
      <c r="AU1189" s="142" t="s">
        <v>90</v>
      </c>
      <c r="AY1189" s="16" t="s">
        <v>127</v>
      </c>
      <c r="BE1189" s="143">
        <f>IF(N1189="základní",J1189,0)</f>
        <v>0</v>
      </c>
      <c r="BF1189" s="143">
        <f>IF(N1189="snížená",J1189,0)</f>
        <v>0</v>
      </c>
      <c r="BG1189" s="143">
        <f>IF(N1189="zákl. přenesená",J1189,0)</f>
        <v>0</v>
      </c>
      <c r="BH1189" s="143">
        <f>IF(N1189="sníž. přenesená",J1189,0)</f>
        <v>0</v>
      </c>
      <c r="BI1189" s="143">
        <f>IF(N1189="nulová",J1189,0)</f>
        <v>0</v>
      </c>
      <c r="BJ1189" s="16" t="s">
        <v>88</v>
      </c>
      <c r="BK1189" s="143">
        <f>ROUND(I1189*H1189,2)</f>
        <v>0</v>
      </c>
      <c r="BL1189" s="16" t="s">
        <v>134</v>
      </c>
      <c r="BM1189" s="142" t="s">
        <v>1071</v>
      </c>
    </row>
    <row r="1190" spans="2:65" s="1" customFormat="1" ht="29.25">
      <c r="B1190" s="31"/>
      <c r="D1190" s="144" t="s">
        <v>136</v>
      </c>
      <c r="F1190" s="145" t="s">
        <v>1072</v>
      </c>
      <c r="I1190" s="146"/>
      <c r="L1190" s="31"/>
      <c r="M1190" s="147"/>
      <c r="T1190" s="55"/>
      <c r="AT1190" s="16" t="s">
        <v>136</v>
      </c>
      <c r="AU1190" s="16" t="s">
        <v>90</v>
      </c>
    </row>
    <row r="1191" spans="2:65" s="1" customFormat="1" ht="11.25">
      <c r="B1191" s="31"/>
      <c r="D1191" s="148" t="s">
        <v>138</v>
      </c>
      <c r="F1191" s="149" t="s">
        <v>1073</v>
      </c>
      <c r="I1191" s="146"/>
      <c r="L1191" s="31"/>
      <c r="M1191" s="147"/>
      <c r="T1191" s="55"/>
      <c r="AT1191" s="16" t="s">
        <v>138</v>
      </c>
      <c r="AU1191" s="16" t="s">
        <v>90</v>
      </c>
    </row>
    <row r="1192" spans="2:65" s="13" customFormat="1" ht="11.25">
      <c r="B1192" s="156"/>
      <c r="D1192" s="144" t="s">
        <v>140</v>
      </c>
      <c r="E1192" s="157" t="s">
        <v>1</v>
      </c>
      <c r="F1192" s="158" t="s">
        <v>1074</v>
      </c>
      <c r="H1192" s="159">
        <v>498.24599999999998</v>
      </c>
      <c r="I1192" s="160"/>
      <c r="L1192" s="156"/>
      <c r="M1192" s="161"/>
      <c r="T1192" s="162"/>
      <c r="AT1192" s="157" t="s">
        <v>140</v>
      </c>
      <c r="AU1192" s="157" t="s">
        <v>90</v>
      </c>
      <c r="AV1192" s="13" t="s">
        <v>90</v>
      </c>
      <c r="AW1192" s="13" t="s">
        <v>36</v>
      </c>
      <c r="AX1192" s="13" t="s">
        <v>88</v>
      </c>
      <c r="AY1192" s="157" t="s">
        <v>127</v>
      </c>
    </row>
    <row r="1193" spans="2:65" s="1" customFormat="1" ht="24.2" customHeight="1">
      <c r="B1193" s="31"/>
      <c r="C1193" s="131" t="s">
        <v>1075</v>
      </c>
      <c r="D1193" s="131" t="s">
        <v>129</v>
      </c>
      <c r="E1193" s="132" t="s">
        <v>1076</v>
      </c>
      <c r="F1193" s="133" t="s">
        <v>1077</v>
      </c>
      <c r="G1193" s="134" t="s">
        <v>380</v>
      </c>
      <c r="H1193" s="135">
        <v>415.18700000000001</v>
      </c>
      <c r="I1193" s="136"/>
      <c r="J1193" s="137">
        <f>ROUND(I1193*H1193,2)</f>
        <v>0</v>
      </c>
      <c r="K1193" s="133" t="s">
        <v>133</v>
      </c>
      <c r="L1193" s="31"/>
      <c r="M1193" s="138" t="s">
        <v>1</v>
      </c>
      <c r="N1193" s="139" t="s">
        <v>45</v>
      </c>
      <c r="P1193" s="140">
        <f>O1193*H1193</f>
        <v>0</v>
      </c>
      <c r="Q1193" s="140">
        <v>0</v>
      </c>
      <c r="R1193" s="140">
        <f>Q1193*H1193</f>
        <v>0</v>
      </c>
      <c r="S1193" s="140">
        <v>0</v>
      </c>
      <c r="T1193" s="141">
        <f>S1193*H1193</f>
        <v>0</v>
      </c>
      <c r="AR1193" s="142" t="s">
        <v>134</v>
      </c>
      <c r="AT1193" s="142" t="s">
        <v>129</v>
      </c>
      <c r="AU1193" s="142" t="s">
        <v>90</v>
      </c>
      <c r="AY1193" s="16" t="s">
        <v>127</v>
      </c>
      <c r="BE1193" s="143">
        <f>IF(N1193="základní",J1193,0)</f>
        <v>0</v>
      </c>
      <c r="BF1193" s="143">
        <f>IF(N1193="snížená",J1193,0)</f>
        <v>0</v>
      </c>
      <c r="BG1193" s="143">
        <f>IF(N1193="zákl. přenesená",J1193,0)</f>
        <v>0</v>
      </c>
      <c r="BH1193" s="143">
        <f>IF(N1193="sníž. přenesená",J1193,0)</f>
        <v>0</v>
      </c>
      <c r="BI1193" s="143">
        <f>IF(N1193="nulová",J1193,0)</f>
        <v>0</v>
      </c>
      <c r="BJ1193" s="16" t="s">
        <v>88</v>
      </c>
      <c r="BK1193" s="143">
        <f>ROUND(I1193*H1193,2)</f>
        <v>0</v>
      </c>
      <c r="BL1193" s="16" t="s">
        <v>134</v>
      </c>
      <c r="BM1193" s="142" t="s">
        <v>1078</v>
      </c>
    </row>
    <row r="1194" spans="2:65" s="1" customFormat="1" ht="29.25">
      <c r="B1194" s="31"/>
      <c r="D1194" s="144" t="s">
        <v>136</v>
      </c>
      <c r="F1194" s="145" t="s">
        <v>1079</v>
      </c>
      <c r="I1194" s="146"/>
      <c r="L1194" s="31"/>
      <c r="M1194" s="147"/>
      <c r="T1194" s="55"/>
      <c r="AT1194" s="16" t="s">
        <v>136</v>
      </c>
      <c r="AU1194" s="16" t="s">
        <v>90</v>
      </c>
    </row>
    <row r="1195" spans="2:65" s="1" customFormat="1" ht="11.25">
      <c r="B1195" s="31"/>
      <c r="D1195" s="148" t="s">
        <v>138</v>
      </c>
      <c r="F1195" s="149" t="s">
        <v>1080</v>
      </c>
      <c r="I1195" s="146"/>
      <c r="L1195" s="31"/>
      <c r="M1195" s="147"/>
      <c r="T1195" s="55"/>
      <c r="AT1195" s="16" t="s">
        <v>138</v>
      </c>
      <c r="AU1195" s="16" t="s">
        <v>90</v>
      </c>
    </row>
    <row r="1196" spans="2:65" s="13" customFormat="1" ht="11.25">
      <c r="B1196" s="156"/>
      <c r="D1196" s="144" t="s">
        <v>140</v>
      </c>
      <c r="E1196" s="157" t="s">
        <v>1</v>
      </c>
      <c r="F1196" s="158" t="s">
        <v>1081</v>
      </c>
      <c r="H1196" s="159">
        <v>415.18700000000001</v>
      </c>
      <c r="I1196" s="160"/>
      <c r="L1196" s="156"/>
      <c r="M1196" s="161"/>
      <c r="T1196" s="162"/>
      <c r="AT1196" s="157" t="s">
        <v>140</v>
      </c>
      <c r="AU1196" s="157" t="s">
        <v>90</v>
      </c>
      <c r="AV1196" s="13" t="s">
        <v>90</v>
      </c>
      <c r="AW1196" s="13" t="s">
        <v>36</v>
      </c>
      <c r="AX1196" s="13" t="s">
        <v>88</v>
      </c>
      <c r="AY1196" s="157" t="s">
        <v>127</v>
      </c>
    </row>
    <row r="1197" spans="2:65" s="1" customFormat="1" ht="37.9" customHeight="1">
      <c r="B1197" s="31"/>
      <c r="C1197" s="131" t="s">
        <v>1082</v>
      </c>
      <c r="D1197" s="131" t="s">
        <v>129</v>
      </c>
      <c r="E1197" s="132" t="s">
        <v>1083</v>
      </c>
      <c r="F1197" s="133" t="s">
        <v>1084</v>
      </c>
      <c r="G1197" s="134" t="s">
        <v>380</v>
      </c>
      <c r="H1197" s="135">
        <v>329.30399999999997</v>
      </c>
      <c r="I1197" s="136"/>
      <c r="J1197" s="137">
        <f>ROUND(I1197*H1197,2)</f>
        <v>0</v>
      </c>
      <c r="K1197" s="133" t="s">
        <v>133</v>
      </c>
      <c r="L1197" s="31"/>
      <c r="M1197" s="138" t="s">
        <v>1</v>
      </c>
      <c r="N1197" s="139" t="s">
        <v>45</v>
      </c>
      <c r="P1197" s="140">
        <f>O1197*H1197</f>
        <v>0</v>
      </c>
      <c r="Q1197" s="140">
        <v>0</v>
      </c>
      <c r="R1197" s="140">
        <f>Q1197*H1197</f>
        <v>0</v>
      </c>
      <c r="S1197" s="140">
        <v>0</v>
      </c>
      <c r="T1197" s="141">
        <f>S1197*H1197</f>
        <v>0</v>
      </c>
      <c r="AR1197" s="142" t="s">
        <v>134</v>
      </c>
      <c r="AT1197" s="142" t="s">
        <v>129</v>
      </c>
      <c r="AU1197" s="142" t="s">
        <v>90</v>
      </c>
      <c r="AY1197" s="16" t="s">
        <v>127</v>
      </c>
      <c r="BE1197" s="143">
        <f>IF(N1197="základní",J1197,0)</f>
        <v>0</v>
      </c>
      <c r="BF1197" s="143">
        <f>IF(N1197="snížená",J1197,0)</f>
        <v>0</v>
      </c>
      <c r="BG1197" s="143">
        <f>IF(N1197="zákl. přenesená",J1197,0)</f>
        <v>0</v>
      </c>
      <c r="BH1197" s="143">
        <f>IF(N1197="sníž. přenesená",J1197,0)</f>
        <v>0</v>
      </c>
      <c r="BI1197" s="143">
        <f>IF(N1197="nulová",J1197,0)</f>
        <v>0</v>
      </c>
      <c r="BJ1197" s="16" t="s">
        <v>88</v>
      </c>
      <c r="BK1197" s="143">
        <f>ROUND(I1197*H1197,2)</f>
        <v>0</v>
      </c>
      <c r="BL1197" s="16" t="s">
        <v>134</v>
      </c>
      <c r="BM1197" s="142" t="s">
        <v>1085</v>
      </c>
    </row>
    <row r="1198" spans="2:65" s="1" customFormat="1" ht="29.25">
      <c r="B1198" s="31"/>
      <c r="D1198" s="144" t="s">
        <v>136</v>
      </c>
      <c r="F1198" s="145" t="s">
        <v>1086</v>
      </c>
      <c r="I1198" s="146"/>
      <c r="L1198" s="31"/>
      <c r="M1198" s="147"/>
      <c r="T1198" s="55"/>
      <c r="AT1198" s="16" t="s">
        <v>136</v>
      </c>
      <c r="AU1198" s="16" t="s">
        <v>90</v>
      </c>
    </row>
    <row r="1199" spans="2:65" s="1" customFormat="1" ht="11.25">
      <c r="B1199" s="31"/>
      <c r="D1199" s="148" t="s">
        <v>138</v>
      </c>
      <c r="F1199" s="149" t="s">
        <v>1087</v>
      </c>
      <c r="I1199" s="146"/>
      <c r="L1199" s="31"/>
      <c r="M1199" s="147"/>
      <c r="T1199" s="55"/>
      <c r="AT1199" s="16" t="s">
        <v>138</v>
      </c>
      <c r="AU1199" s="16" t="s">
        <v>90</v>
      </c>
    </row>
    <row r="1200" spans="2:65" s="13" customFormat="1" ht="11.25">
      <c r="B1200" s="156"/>
      <c r="D1200" s="144" t="s">
        <v>140</v>
      </c>
      <c r="E1200" s="157" t="s">
        <v>1</v>
      </c>
      <c r="F1200" s="158" t="s">
        <v>1088</v>
      </c>
      <c r="H1200" s="159">
        <v>329.30399999999997</v>
      </c>
      <c r="I1200" s="160"/>
      <c r="L1200" s="156"/>
      <c r="M1200" s="161"/>
      <c r="T1200" s="162"/>
      <c r="AT1200" s="157" t="s">
        <v>140</v>
      </c>
      <c r="AU1200" s="157" t="s">
        <v>90</v>
      </c>
      <c r="AV1200" s="13" t="s">
        <v>90</v>
      </c>
      <c r="AW1200" s="13" t="s">
        <v>36</v>
      </c>
      <c r="AX1200" s="13" t="s">
        <v>88</v>
      </c>
      <c r="AY1200" s="157" t="s">
        <v>127</v>
      </c>
    </row>
    <row r="1201" spans="2:65" s="1" customFormat="1" ht="16.5" customHeight="1">
      <c r="B1201" s="31"/>
      <c r="C1201" s="131" t="s">
        <v>1089</v>
      </c>
      <c r="D1201" s="131" t="s">
        <v>129</v>
      </c>
      <c r="E1201" s="132" t="s">
        <v>1090</v>
      </c>
      <c r="F1201" s="133" t="s">
        <v>1091</v>
      </c>
      <c r="G1201" s="134" t="s">
        <v>380</v>
      </c>
      <c r="H1201" s="135">
        <v>2.5129999999999999</v>
      </c>
      <c r="I1201" s="136"/>
      <c r="J1201" s="137">
        <f>ROUND(I1201*H1201,2)</f>
        <v>0</v>
      </c>
      <c r="K1201" s="133" t="s">
        <v>1</v>
      </c>
      <c r="L1201" s="31"/>
      <c r="M1201" s="138" t="s">
        <v>1</v>
      </c>
      <c r="N1201" s="139" t="s">
        <v>45</v>
      </c>
      <c r="P1201" s="140">
        <f>O1201*H1201</f>
        <v>0</v>
      </c>
      <c r="Q1201" s="140">
        <v>0</v>
      </c>
      <c r="R1201" s="140">
        <f>Q1201*H1201</f>
        <v>0</v>
      </c>
      <c r="S1201" s="140">
        <v>0</v>
      </c>
      <c r="T1201" s="141">
        <f>S1201*H1201</f>
        <v>0</v>
      </c>
      <c r="AR1201" s="142" t="s">
        <v>134</v>
      </c>
      <c r="AT1201" s="142" t="s">
        <v>129</v>
      </c>
      <c r="AU1201" s="142" t="s">
        <v>90</v>
      </c>
      <c r="AY1201" s="16" t="s">
        <v>127</v>
      </c>
      <c r="BE1201" s="143">
        <f>IF(N1201="základní",J1201,0)</f>
        <v>0</v>
      </c>
      <c r="BF1201" s="143">
        <f>IF(N1201="snížená",J1201,0)</f>
        <v>0</v>
      </c>
      <c r="BG1201" s="143">
        <f>IF(N1201="zákl. přenesená",J1201,0)</f>
        <v>0</v>
      </c>
      <c r="BH1201" s="143">
        <f>IF(N1201="sníž. přenesená",J1201,0)</f>
        <v>0</v>
      </c>
      <c r="BI1201" s="143">
        <f>IF(N1201="nulová",J1201,0)</f>
        <v>0</v>
      </c>
      <c r="BJ1201" s="16" t="s">
        <v>88</v>
      </c>
      <c r="BK1201" s="143">
        <f>ROUND(I1201*H1201,2)</f>
        <v>0</v>
      </c>
      <c r="BL1201" s="16" t="s">
        <v>134</v>
      </c>
      <c r="BM1201" s="142" t="s">
        <v>1092</v>
      </c>
    </row>
    <row r="1202" spans="2:65" s="1" customFormat="1" ht="11.25">
      <c r="B1202" s="31"/>
      <c r="D1202" s="144" t="s">
        <v>136</v>
      </c>
      <c r="F1202" s="145" t="s">
        <v>1091</v>
      </c>
      <c r="I1202" s="146"/>
      <c r="L1202" s="31"/>
      <c r="M1202" s="147"/>
      <c r="T1202" s="55"/>
      <c r="AT1202" s="16" t="s">
        <v>136</v>
      </c>
      <c r="AU1202" s="16" t="s">
        <v>90</v>
      </c>
    </row>
    <row r="1203" spans="2:65" s="13" customFormat="1" ht="11.25">
      <c r="B1203" s="156"/>
      <c r="D1203" s="144" t="s">
        <v>140</v>
      </c>
      <c r="E1203" s="157" t="s">
        <v>1</v>
      </c>
      <c r="F1203" s="158" t="s">
        <v>1093</v>
      </c>
      <c r="H1203" s="159">
        <v>2.5129999999999999</v>
      </c>
      <c r="I1203" s="160"/>
      <c r="L1203" s="156"/>
      <c r="M1203" s="161"/>
      <c r="T1203" s="162"/>
      <c r="AT1203" s="157" t="s">
        <v>140</v>
      </c>
      <c r="AU1203" s="157" t="s">
        <v>90</v>
      </c>
      <c r="AV1203" s="13" t="s">
        <v>90</v>
      </c>
      <c r="AW1203" s="13" t="s">
        <v>36</v>
      </c>
      <c r="AX1203" s="13" t="s">
        <v>88</v>
      </c>
      <c r="AY1203" s="157" t="s">
        <v>127</v>
      </c>
    </row>
    <row r="1204" spans="2:65" s="11" customFormat="1" ht="20.85" customHeight="1">
      <c r="B1204" s="119"/>
      <c r="D1204" s="120" t="s">
        <v>79</v>
      </c>
      <c r="E1204" s="129" t="s">
        <v>772</v>
      </c>
      <c r="F1204" s="129" t="s">
        <v>1094</v>
      </c>
      <c r="I1204" s="122"/>
      <c r="J1204" s="130">
        <f>BK1204</f>
        <v>0</v>
      </c>
      <c r="L1204" s="119"/>
      <c r="M1204" s="124"/>
      <c r="P1204" s="125">
        <f>SUM(P1205:P1207)</f>
        <v>0</v>
      </c>
      <c r="R1204" s="125">
        <f>SUM(R1205:R1207)</f>
        <v>0</v>
      </c>
      <c r="T1204" s="126">
        <f>SUM(T1205:T1207)</f>
        <v>0</v>
      </c>
      <c r="AR1204" s="120" t="s">
        <v>88</v>
      </c>
      <c r="AT1204" s="127" t="s">
        <v>79</v>
      </c>
      <c r="AU1204" s="127" t="s">
        <v>90</v>
      </c>
      <c r="AY1204" s="120" t="s">
        <v>127</v>
      </c>
      <c r="BK1204" s="128">
        <f>SUM(BK1205:BK1207)</f>
        <v>0</v>
      </c>
    </row>
    <row r="1205" spans="2:65" s="1" customFormat="1" ht="24.2" customHeight="1">
      <c r="B1205" s="31"/>
      <c r="C1205" s="131" t="s">
        <v>1095</v>
      </c>
      <c r="D1205" s="131" t="s">
        <v>129</v>
      </c>
      <c r="E1205" s="132" t="s">
        <v>1096</v>
      </c>
      <c r="F1205" s="133" t="s">
        <v>1097</v>
      </c>
      <c r="G1205" s="134" t="s">
        <v>380</v>
      </c>
      <c r="H1205" s="135">
        <v>1743.45</v>
      </c>
      <c r="I1205" s="136"/>
      <c r="J1205" s="137">
        <f>ROUND(I1205*H1205,2)</f>
        <v>0</v>
      </c>
      <c r="K1205" s="133" t="s">
        <v>133</v>
      </c>
      <c r="L1205" s="31"/>
      <c r="M1205" s="138" t="s">
        <v>1</v>
      </c>
      <c r="N1205" s="139" t="s">
        <v>45</v>
      </c>
      <c r="P1205" s="140">
        <f>O1205*H1205</f>
        <v>0</v>
      </c>
      <c r="Q1205" s="140">
        <v>0</v>
      </c>
      <c r="R1205" s="140">
        <f>Q1205*H1205</f>
        <v>0</v>
      </c>
      <c r="S1205" s="140">
        <v>0</v>
      </c>
      <c r="T1205" s="141">
        <f>S1205*H1205</f>
        <v>0</v>
      </c>
      <c r="AR1205" s="142" t="s">
        <v>134</v>
      </c>
      <c r="AT1205" s="142" t="s">
        <v>129</v>
      </c>
      <c r="AU1205" s="142" t="s">
        <v>158</v>
      </c>
      <c r="AY1205" s="16" t="s">
        <v>127</v>
      </c>
      <c r="BE1205" s="143">
        <f>IF(N1205="základní",J1205,0)</f>
        <v>0</v>
      </c>
      <c r="BF1205" s="143">
        <f>IF(N1205="snížená",J1205,0)</f>
        <v>0</v>
      </c>
      <c r="BG1205" s="143">
        <f>IF(N1205="zákl. přenesená",J1205,0)</f>
        <v>0</v>
      </c>
      <c r="BH1205" s="143">
        <f>IF(N1205="sníž. přenesená",J1205,0)</f>
        <v>0</v>
      </c>
      <c r="BI1205" s="143">
        <f>IF(N1205="nulová",J1205,0)</f>
        <v>0</v>
      </c>
      <c r="BJ1205" s="16" t="s">
        <v>88</v>
      </c>
      <c r="BK1205" s="143">
        <f>ROUND(I1205*H1205,2)</f>
        <v>0</v>
      </c>
      <c r="BL1205" s="16" t="s">
        <v>134</v>
      </c>
      <c r="BM1205" s="142" t="s">
        <v>1098</v>
      </c>
    </row>
    <row r="1206" spans="2:65" s="1" customFormat="1" ht="29.25">
      <c r="B1206" s="31"/>
      <c r="D1206" s="144" t="s">
        <v>136</v>
      </c>
      <c r="F1206" s="145" t="s">
        <v>1099</v>
      </c>
      <c r="I1206" s="146"/>
      <c r="L1206" s="31"/>
      <c r="M1206" s="147"/>
      <c r="T1206" s="55"/>
      <c r="AT1206" s="16" t="s">
        <v>136</v>
      </c>
      <c r="AU1206" s="16" t="s">
        <v>158</v>
      </c>
    </row>
    <row r="1207" spans="2:65" s="1" customFormat="1" ht="11.25">
      <c r="B1207" s="31"/>
      <c r="D1207" s="148" t="s">
        <v>138</v>
      </c>
      <c r="F1207" s="149" t="s">
        <v>1100</v>
      </c>
      <c r="I1207" s="146"/>
      <c r="L1207" s="31"/>
      <c r="M1207" s="181"/>
      <c r="N1207" s="182"/>
      <c r="O1207" s="182"/>
      <c r="P1207" s="182"/>
      <c r="Q1207" s="182"/>
      <c r="R1207" s="182"/>
      <c r="S1207" s="182"/>
      <c r="T1207" s="183"/>
      <c r="AT1207" s="16" t="s">
        <v>138</v>
      </c>
      <c r="AU1207" s="16" t="s">
        <v>158</v>
      </c>
    </row>
    <row r="1208" spans="2:65" s="1" customFormat="1" ht="6.95" customHeight="1">
      <c r="B1208" s="43"/>
      <c r="C1208" s="44"/>
      <c r="D1208" s="44"/>
      <c r="E1208" s="44"/>
      <c r="F1208" s="44"/>
      <c r="G1208" s="44"/>
      <c r="H1208" s="44"/>
      <c r="I1208" s="44"/>
      <c r="J1208" s="44"/>
      <c r="K1208" s="44"/>
      <c r="L1208" s="31"/>
    </row>
  </sheetData>
  <sheetProtection algorithmName="SHA-512" hashValue="uj5lZYDiEapQFmL6ydpdcDK+55iZ+xzhIFoMmJ9GkQx+pZKzwCL8FlCbkDiQC3ouFXuVCtdxpymX+BgHYpS7vg==" saltValue="tEUL5bSMUUZuYiIKEOGAQrkLSs1bm90O4xG1qNCiOqoR5Xm4ypOO+/ou6fCD3WHpR6Ytw+HlI6j0g1jCGGAVAw==" spinCount="100000" sheet="1" objects="1" scenarios="1" formatColumns="0" formatRows="0" autoFilter="0"/>
  <autoFilter ref="C124:K1207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30" r:id="rId1" xr:uid="{00000000-0004-0000-0100-000000000000}"/>
    <hyperlink ref="F139" r:id="rId2" xr:uid="{00000000-0004-0000-0100-000001000000}"/>
    <hyperlink ref="F150" r:id="rId3" xr:uid="{00000000-0004-0000-0100-000002000000}"/>
    <hyperlink ref="F161" r:id="rId4" xr:uid="{00000000-0004-0000-0100-000003000000}"/>
    <hyperlink ref="F172" r:id="rId5" xr:uid="{00000000-0004-0000-0100-000004000000}"/>
    <hyperlink ref="F183" r:id="rId6" xr:uid="{00000000-0004-0000-0100-000005000000}"/>
    <hyperlink ref="F194" r:id="rId7" xr:uid="{00000000-0004-0000-0100-000006000000}"/>
    <hyperlink ref="F205" r:id="rId8" xr:uid="{00000000-0004-0000-0100-000007000000}"/>
    <hyperlink ref="F216" r:id="rId9" xr:uid="{00000000-0004-0000-0100-000008000000}"/>
    <hyperlink ref="F230" r:id="rId10" xr:uid="{00000000-0004-0000-0100-000009000000}"/>
    <hyperlink ref="F244" r:id="rId11" xr:uid="{00000000-0004-0000-0100-00000A000000}"/>
    <hyperlink ref="F259" r:id="rId12" xr:uid="{00000000-0004-0000-0100-00000B000000}"/>
    <hyperlink ref="F264" r:id="rId13" xr:uid="{00000000-0004-0000-0100-00000C000000}"/>
    <hyperlink ref="F269" r:id="rId14" xr:uid="{00000000-0004-0000-0100-00000D000000}"/>
    <hyperlink ref="F280" r:id="rId15" xr:uid="{00000000-0004-0000-0100-00000E000000}"/>
    <hyperlink ref="F289" r:id="rId16" xr:uid="{00000000-0004-0000-0100-00000F000000}"/>
    <hyperlink ref="F295" r:id="rId17" xr:uid="{00000000-0004-0000-0100-000010000000}"/>
    <hyperlink ref="F298" r:id="rId18" xr:uid="{00000000-0004-0000-0100-000011000000}"/>
    <hyperlink ref="F305" r:id="rId19" xr:uid="{00000000-0004-0000-0100-000012000000}"/>
    <hyperlink ref="F312" r:id="rId20" xr:uid="{00000000-0004-0000-0100-000013000000}"/>
    <hyperlink ref="F319" r:id="rId21" xr:uid="{00000000-0004-0000-0100-000014000000}"/>
    <hyperlink ref="F326" r:id="rId22" xr:uid="{00000000-0004-0000-0100-000015000000}"/>
    <hyperlink ref="F333" r:id="rId23" xr:uid="{00000000-0004-0000-0100-000016000000}"/>
    <hyperlink ref="F342" r:id="rId24" xr:uid="{00000000-0004-0000-0100-000017000000}"/>
    <hyperlink ref="F351" r:id="rId25" xr:uid="{00000000-0004-0000-0100-000018000000}"/>
    <hyperlink ref="F354" r:id="rId26" xr:uid="{00000000-0004-0000-0100-000019000000}"/>
    <hyperlink ref="F363" r:id="rId27" xr:uid="{00000000-0004-0000-0100-00001A000000}"/>
    <hyperlink ref="F367" r:id="rId28" xr:uid="{00000000-0004-0000-0100-00001B000000}"/>
    <hyperlink ref="F370" r:id="rId29" xr:uid="{00000000-0004-0000-0100-00001C000000}"/>
    <hyperlink ref="F374" r:id="rId30" xr:uid="{00000000-0004-0000-0100-00001D000000}"/>
    <hyperlink ref="F386" r:id="rId31" xr:uid="{00000000-0004-0000-0100-00001E000000}"/>
    <hyperlink ref="F398" r:id="rId32" xr:uid="{00000000-0004-0000-0100-00001F000000}"/>
    <hyperlink ref="F405" r:id="rId33" xr:uid="{00000000-0004-0000-0100-000020000000}"/>
    <hyperlink ref="F412" r:id="rId34" xr:uid="{00000000-0004-0000-0100-000021000000}"/>
    <hyperlink ref="F426" r:id="rId35" xr:uid="{00000000-0004-0000-0100-000022000000}"/>
    <hyperlink ref="F436" r:id="rId36" xr:uid="{00000000-0004-0000-0100-000023000000}"/>
    <hyperlink ref="F445" r:id="rId37" xr:uid="{00000000-0004-0000-0100-000024000000}"/>
    <hyperlink ref="F454" r:id="rId38" xr:uid="{00000000-0004-0000-0100-000025000000}"/>
    <hyperlink ref="F463" r:id="rId39" xr:uid="{00000000-0004-0000-0100-000026000000}"/>
    <hyperlink ref="F473" r:id="rId40" xr:uid="{00000000-0004-0000-0100-000027000000}"/>
    <hyperlink ref="F479" r:id="rId41" xr:uid="{00000000-0004-0000-0100-000028000000}"/>
    <hyperlink ref="F490" r:id="rId42" xr:uid="{00000000-0004-0000-0100-000029000000}"/>
    <hyperlink ref="F499" r:id="rId43" xr:uid="{00000000-0004-0000-0100-00002A000000}"/>
    <hyperlink ref="F508" r:id="rId44" xr:uid="{00000000-0004-0000-0100-00002B000000}"/>
    <hyperlink ref="F519" r:id="rId45" xr:uid="{00000000-0004-0000-0100-00002C000000}"/>
    <hyperlink ref="F528" r:id="rId46" xr:uid="{00000000-0004-0000-0100-00002D000000}"/>
    <hyperlink ref="F545" r:id="rId47" xr:uid="{00000000-0004-0000-0100-00002E000000}"/>
    <hyperlink ref="F554" r:id="rId48" xr:uid="{00000000-0004-0000-0100-00002F000000}"/>
    <hyperlink ref="F563" r:id="rId49" xr:uid="{00000000-0004-0000-0100-000030000000}"/>
    <hyperlink ref="F572" r:id="rId50" xr:uid="{00000000-0004-0000-0100-000031000000}"/>
    <hyperlink ref="F576" r:id="rId51" xr:uid="{00000000-0004-0000-0100-000032000000}"/>
    <hyperlink ref="F585" r:id="rId52" xr:uid="{00000000-0004-0000-0100-000033000000}"/>
    <hyperlink ref="F603" r:id="rId53" xr:uid="{00000000-0004-0000-0100-000034000000}"/>
    <hyperlink ref="F609" r:id="rId54" xr:uid="{00000000-0004-0000-0100-000035000000}"/>
    <hyperlink ref="F615" r:id="rId55" xr:uid="{00000000-0004-0000-0100-000036000000}"/>
    <hyperlink ref="F626" r:id="rId56" xr:uid="{00000000-0004-0000-0100-000037000000}"/>
    <hyperlink ref="F637" r:id="rId57" xr:uid="{00000000-0004-0000-0100-000038000000}"/>
    <hyperlink ref="F648" r:id="rId58" xr:uid="{00000000-0004-0000-0100-000039000000}"/>
    <hyperlink ref="F664" r:id="rId59" xr:uid="{00000000-0004-0000-0100-00003A000000}"/>
    <hyperlink ref="F686" r:id="rId60" xr:uid="{00000000-0004-0000-0100-00003B000000}"/>
    <hyperlink ref="F707" r:id="rId61" xr:uid="{00000000-0004-0000-0100-00003C000000}"/>
    <hyperlink ref="F729" r:id="rId62" xr:uid="{00000000-0004-0000-0100-00003D000000}"/>
    <hyperlink ref="F741" r:id="rId63" xr:uid="{00000000-0004-0000-0100-00003E000000}"/>
    <hyperlink ref="F757" r:id="rId64" xr:uid="{00000000-0004-0000-0100-00003F000000}"/>
    <hyperlink ref="F783" r:id="rId65" xr:uid="{00000000-0004-0000-0100-000040000000}"/>
    <hyperlink ref="F799" r:id="rId66" xr:uid="{00000000-0004-0000-0100-000041000000}"/>
    <hyperlink ref="F805" r:id="rId67" xr:uid="{00000000-0004-0000-0100-000042000000}"/>
    <hyperlink ref="F811" r:id="rId68" xr:uid="{00000000-0004-0000-0100-000043000000}"/>
    <hyperlink ref="F817" r:id="rId69" xr:uid="{00000000-0004-0000-0100-000044000000}"/>
    <hyperlink ref="F823" r:id="rId70" xr:uid="{00000000-0004-0000-0100-000045000000}"/>
    <hyperlink ref="F829" r:id="rId71" xr:uid="{00000000-0004-0000-0100-000046000000}"/>
    <hyperlink ref="F835" r:id="rId72" xr:uid="{00000000-0004-0000-0100-000047000000}"/>
    <hyperlink ref="F851" r:id="rId73" xr:uid="{00000000-0004-0000-0100-000048000000}"/>
    <hyperlink ref="F857" r:id="rId74" xr:uid="{00000000-0004-0000-0100-000049000000}"/>
    <hyperlink ref="F868" r:id="rId75" xr:uid="{00000000-0004-0000-0100-00004A000000}"/>
    <hyperlink ref="F873" r:id="rId76" xr:uid="{00000000-0004-0000-0100-00004B000000}"/>
    <hyperlink ref="F889" r:id="rId77" xr:uid="{00000000-0004-0000-0100-00004C000000}"/>
    <hyperlink ref="F894" r:id="rId78" xr:uid="{00000000-0004-0000-0100-00004D000000}"/>
    <hyperlink ref="F910" r:id="rId79" xr:uid="{00000000-0004-0000-0100-00004E000000}"/>
    <hyperlink ref="F916" r:id="rId80" xr:uid="{00000000-0004-0000-0100-00004F000000}"/>
    <hyperlink ref="F922" r:id="rId81" xr:uid="{00000000-0004-0000-0100-000050000000}"/>
    <hyperlink ref="F928" r:id="rId82" xr:uid="{00000000-0004-0000-0100-000051000000}"/>
    <hyperlink ref="F934" r:id="rId83" xr:uid="{00000000-0004-0000-0100-000052000000}"/>
    <hyperlink ref="F940" r:id="rId84" xr:uid="{00000000-0004-0000-0100-000053000000}"/>
    <hyperlink ref="F947" r:id="rId85" xr:uid="{00000000-0004-0000-0100-000054000000}"/>
    <hyperlink ref="F959" r:id="rId86" xr:uid="{00000000-0004-0000-0100-000055000000}"/>
    <hyperlink ref="F975" r:id="rId87" xr:uid="{00000000-0004-0000-0100-000056000000}"/>
    <hyperlink ref="F991" r:id="rId88" xr:uid="{00000000-0004-0000-0100-000057000000}"/>
    <hyperlink ref="F1007" r:id="rId89" xr:uid="{00000000-0004-0000-0100-000058000000}"/>
    <hyperlink ref="F1024" r:id="rId90" xr:uid="{00000000-0004-0000-0100-000059000000}"/>
    <hyperlink ref="F1033" r:id="rId91" xr:uid="{00000000-0004-0000-0100-00005A000000}"/>
    <hyperlink ref="F1057" r:id="rId92" xr:uid="{00000000-0004-0000-0100-00005B000000}"/>
    <hyperlink ref="F1084" r:id="rId93" xr:uid="{00000000-0004-0000-0100-00005C000000}"/>
    <hyperlink ref="F1103" r:id="rId94" xr:uid="{00000000-0004-0000-0100-00005D000000}"/>
    <hyperlink ref="F1131" r:id="rId95" xr:uid="{00000000-0004-0000-0100-00005E000000}"/>
    <hyperlink ref="F1140" r:id="rId96" xr:uid="{00000000-0004-0000-0100-00005F000000}"/>
    <hyperlink ref="F1149" r:id="rId97" xr:uid="{00000000-0004-0000-0100-000060000000}"/>
    <hyperlink ref="F1165" r:id="rId98" xr:uid="{00000000-0004-0000-0100-000061000000}"/>
    <hyperlink ref="F1181" r:id="rId99" xr:uid="{00000000-0004-0000-0100-000062000000}"/>
    <hyperlink ref="F1184" r:id="rId100" xr:uid="{00000000-0004-0000-0100-000063000000}"/>
    <hyperlink ref="F1188" r:id="rId101" xr:uid="{00000000-0004-0000-0100-000064000000}"/>
    <hyperlink ref="F1191" r:id="rId102" xr:uid="{00000000-0004-0000-0100-000065000000}"/>
    <hyperlink ref="F1195" r:id="rId103" xr:uid="{00000000-0004-0000-0100-000066000000}"/>
    <hyperlink ref="F1199" r:id="rId104" xr:uid="{00000000-0004-0000-0100-000067000000}"/>
    <hyperlink ref="F1207" r:id="rId105" xr:uid="{00000000-0004-0000-0100-00006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0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95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2" t="str">
        <f>'Rekapitulace stavby'!K6</f>
        <v>Holice, ul. Staroholická - vodovod II. etapa</v>
      </c>
      <c r="F7" s="223"/>
      <c r="G7" s="223"/>
      <c r="H7" s="223"/>
      <c r="L7" s="19"/>
    </row>
    <row r="8" spans="2:46" s="1" customFormat="1" ht="12" customHeight="1">
      <c r="B8" s="31"/>
      <c r="D8" s="26" t="s">
        <v>96</v>
      </c>
      <c r="L8" s="31"/>
    </row>
    <row r="9" spans="2:46" s="1" customFormat="1" ht="16.5" customHeight="1">
      <c r="B9" s="31"/>
      <c r="E9" s="203" t="s">
        <v>1101</v>
      </c>
      <c r="F9" s="224"/>
      <c r="G9" s="224"/>
      <c r="H9" s="22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23. 1. 2026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187"/>
      <c r="G18" s="187"/>
      <c r="H18" s="18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38</v>
      </c>
      <c r="I24" s="26" t="s">
        <v>28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92" t="s">
        <v>1</v>
      </c>
      <c r="F27" s="192"/>
      <c r="G27" s="192"/>
      <c r="H27" s="19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40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4" t="s">
        <v>44</v>
      </c>
      <c r="E33" s="26" t="s">
        <v>45</v>
      </c>
      <c r="F33" s="90">
        <f>ROUND((SUM(BE122:BE203)),  2)</f>
        <v>0</v>
      </c>
      <c r="I33" s="91">
        <v>0.21</v>
      </c>
      <c r="J33" s="90">
        <f>ROUND(((SUM(BE122:BE203))*I33),  2)</f>
        <v>0</v>
      </c>
      <c r="L33" s="31"/>
    </row>
    <row r="34" spans="2:12" s="1" customFormat="1" ht="14.45" customHeight="1">
      <c r="B34" s="31"/>
      <c r="E34" s="26" t="s">
        <v>46</v>
      </c>
      <c r="F34" s="90">
        <f>ROUND((SUM(BF122:BF203)),  2)</f>
        <v>0</v>
      </c>
      <c r="I34" s="91">
        <v>0.12</v>
      </c>
      <c r="J34" s="90">
        <f>ROUND(((SUM(BF122:BF203))*I34),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90">
        <f>ROUND((SUM(BG122:BG203)),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90">
        <f>ROUND((SUM(BH122:BH203)),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90">
        <f>ROUND((SUM(BI122:BI203)),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50</v>
      </c>
      <c r="E39" s="56"/>
      <c r="F39" s="56"/>
      <c r="G39" s="94" t="s">
        <v>51</v>
      </c>
      <c r="H39" s="95" t="s">
        <v>52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53</v>
      </c>
      <c r="E50" s="41"/>
      <c r="F50" s="41"/>
      <c r="G50" s="40" t="s">
        <v>54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55</v>
      </c>
      <c r="E61" s="33"/>
      <c r="F61" s="98" t="s">
        <v>56</v>
      </c>
      <c r="G61" s="42" t="s">
        <v>55</v>
      </c>
      <c r="H61" s="33"/>
      <c r="I61" s="33"/>
      <c r="J61" s="99" t="s">
        <v>56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57</v>
      </c>
      <c r="E65" s="41"/>
      <c r="F65" s="41"/>
      <c r="G65" s="40" t="s">
        <v>58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55</v>
      </c>
      <c r="E76" s="33"/>
      <c r="F76" s="98" t="s">
        <v>56</v>
      </c>
      <c r="G76" s="42" t="s">
        <v>55</v>
      </c>
      <c r="H76" s="33"/>
      <c r="I76" s="33"/>
      <c r="J76" s="99" t="s">
        <v>56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98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2" t="str">
        <f>E7</f>
        <v>Holice, ul. Staroholická - vodovod II. etapa</v>
      </c>
      <c r="F85" s="223"/>
      <c r="G85" s="223"/>
      <c r="H85" s="223"/>
      <c r="L85" s="31"/>
    </row>
    <row r="86" spans="2:47" s="1" customFormat="1" ht="12" customHeight="1">
      <c r="B86" s="31"/>
      <c r="C86" s="26" t="s">
        <v>96</v>
      </c>
      <c r="L86" s="31"/>
    </row>
    <row r="87" spans="2:47" s="1" customFormat="1" ht="16.5" customHeight="1">
      <c r="B87" s="31"/>
      <c r="E87" s="203" t="str">
        <f>E9</f>
        <v>814-10 - VON 01 - Vedlejší a ostatní náklady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Holice</v>
      </c>
      <c r="I89" s="26" t="s">
        <v>22</v>
      </c>
      <c r="J89" s="51" t="str">
        <f>IF(J12="","",J12)</f>
        <v>23. 1. 2026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Vodovody a kanalizace Pardubice, a.s.</v>
      </c>
      <c r="I91" s="26" t="s">
        <v>32</v>
      </c>
      <c r="J91" s="29" t="str">
        <f>E21</f>
        <v>VK PROJEKT, spol. s r.o.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>Ladislav Konvalina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99</v>
      </c>
      <c r="D94" s="92"/>
      <c r="E94" s="92"/>
      <c r="F94" s="92"/>
      <c r="G94" s="92"/>
      <c r="H94" s="92"/>
      <c r="I94" s="92"/>
      <c r="J94" s="101" t="s">
        <v>100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101</v>
      </c>
      <c r="J96" s="65">
        <f>J122</f>
        <v>0</v>
      </c>
      <c r="L96" s="31"/>
      <c r="AU96" s="16" t="s">
        <v>102</v>
      </c>
    </row>
    <row r="97" spans="2:12" s="8" customFormat="1" ht="24.95" customHeight="1">
      <c r="B97" s="103"/>
      <c r="D97" s="104" t="s">
        <v>1102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899999999999999" customHeight="1">
      <c r="B98" s="107"/>
      <c r="D98" s="108" t="s">
        <v>1103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2:12" s="9" customFormat="1" ht="19.899999999999999" customHeight="1">
      <c r="B99" s="107"/>
      <c r="D99" s="108" t="s">
        <v>1104</v>
      </c>
      <c r="E99" s="109"/>
      <c r="F99" s="109"/>
      <c r="G99" s="109"/>
      <c r="H99" s="109"/>
      <c r="I99" s="109"/>
      <c r="J99" s="110">
        <f>J158</f>
        <v>0</v>
      </c>
      <c r="L99" s="107"/>
    </row>
    <row r="100" spans="2:12" s="9" customFormat="1" ht="19.899999999999999" customHeight="1">
      <c r="B100" s="107"/>
      <c r="D100" s="108" t="s">
        <v>1105</v>
      </c>
      <c r="E100" s="109"/>
      <c r="F100" s="109"/>
      <c r="G100" s="109"/>
      <c r="H100" s="109"/>
      <c r="I100" s="109"/>
      <c r="J100" s="110">
        <f>J170</f>
        <v>0</v>
      </c>
      <c r="L100" s="107"/>
    </row>
    <row r="101" spans="2:12" s="9" customFormat="1" ht="19.899999999999999" customHeight="1">
      <c r="B101" s="107"/>
      <c r="D101" s="108" t="s">
        <v>1106</v>
      </c>
      <c r="E101" s="109"/>
      <c r="F101" s="109"/>
      <c r="G101" s="109"/>
      <c r="H101" s="109"/>
      <c r="I101" s="109"/>
      <c r="J101" s="110">
        <f>J183</f>
        <v>0</v>
      </c>
      <c r="L101" s="107"/>
    </row>
    <row r="102" spans="2:12" s="9" customFormat="1" ht="19.899999999999999" customHeight="1">
      <c r="B102" s="107"/>
      <c r="D102" s="108" t="s">
        <v>1107</v>
      </c>
      <c r="E102" s="109"/>
      <c r="F102" s="109"/>
      <c r="G102" s="109"/>
      <c r="H102" s="109"/>
      <c r="I102" s="109"/>
      <c r="J102" s="110">
        <f>J196</f>
        <v>0</v>
      </c>
      <c r="L102" s="107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112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22" t="str">
        <f>E7</f>
        <v>Holice, ul. Staroholická - vodovod II. etapa</v>
      </c>
      <c r="F112" s="223"/>
      <c r="G112" s="223"/>
      <c r="H112" s="223"/>
      <c r="L112" s="31"/>
    </row>
    <row r="113" spans="2:65" s="1" customFormat="1" ht="12" customHeight="1">
      <c r="B113" s="31"/>
      <c r="C113" s="26" t="s">
        <v>96</v>
      </c>
      <c r="L113" s="31"/>
    </row>
    <row r="114" spans="2:65" s="1" customFormat="1" ht="16.5" customHeight="1">
      <c r="B114" s="31"/>
      <c r="E114" s="203" t="str">
        <f>E9</f>
        <v>814-10 - VON 01 - Vedlejší a ostatní náklady</v>
      </c>
      <c r="F114" s="224"/>
      <c r="G114" s="224"/>
      <c r="H114" s="224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Holice</v>
      </c>
      <c r="I116" s="26" t="s">
        <v>22</v>
      </c>
      <c r="J116" s="51" t="str">
        <f>IF(J12="","",J12)</f>
        <v>23. 1. 2026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Vodovody a kanalizace Pardubice, a.s.</v>
      </c>
      <c r="I118" s="26" t="s">
        <v>32</v>
      </c>
      <c r="J118" s="29" t="str">
        <f>E21</f>
        <v>VK PROJEKT, spol. s r.o.</v>
      </c>
      <c r="L118" s="31"/>
    </row>
    <row r="119" spans="2:65" s="1" customFormat="1" ht="15.2" customHeight="1">
      <c r="B119" s="31"/>
      <c r="C119" s="26" t="s">
        <v>30</v>
      </c>
      <c r="F119" s="24" t="str">
        <f>IF(E18="","",E18)</f>
        <v>Vyplň údaj</v>
      </c>
      <c r="I119" s="26" t="s">
        <v>37</v>
      </c>
      <c r="J119" s="29" t="str">
        <f>E24</f>
        <v>Ladislav Konvalina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113</v>
      </c>
      <c r="D121" s="113" t="s">
        <v>65</v>
      </c>
      <c r="E121" s="113" t="s">
        <v>61</v>
      </c>
      <c r="F121" s="113" t="s">
        <v>62</v>
      </c>
      <c r="G121" s="113" t="s">
        <v>114</v>
      </c>
      <c r="H121" s="113" t="s">
        <v>115</v>
      </c>
      <c r="I121" s="113" t="s">
        <v>116</v>
      </c>
      <c r="J121" s="113" t="s">
        <v>100</v>
      </c>
      <c r="K121" s="114" t="s">
        <v>117</v>
      </c>
      <c r="L121" s="111"/>
      <c r="M121" s="58" t="s">
        <v>1</v>
      </c>
      <c r="N121" s="59" t="s">
        <v>44</v>
      </c>
      <c r="O121" s="59" t="s">
        <v>118</v>
      </c>
      <c r="P121" s="59" t="s">
        <v>119</v>
      </c>
      <c r="Q121" s="59" t="s">
        <v>120</v>
      </c>
      <c r="R121" s="59" t="s">
        <v>121</v>
      </c>
      <c r="S121" s="59" t="s">
        <v>122</v>
      </c>
      <c r="T121" s="60" t="s">
        <v>123</v>
      </c>
    </row>
    <row r="122" spans="2:65" s="1" customFormat="1" ht="22.9" customHeight="1">
      <c r="B122" s="31"/>
      <c r="C122" s="63" t="s">
        <v>124</v>
      </c>
      <c r="J122" s="115">
        <f>BK122</f>
        <v>0</v>
      </c>
      <c r="L122" s="31"/>
      <c r="M122" s="61"/>
      <c r="N122" s="52"/>
      <c r="O122" s="52"/>
      <c r="P122" s="116">
        <f>P123</f>
        <v>0</v>
      </c>
      <c r="Q122" s="52"/>
      <c r="R122" s="116">
        <f>R123</f>
        <v>0</v>
      </c>
      <c r="S122" s="52"/>
      <c r="T122" s="117">
        <f>T123</f>
        <v>0</v>
      </c>
      <c r="AT122" s="16" t="s">
        <v>79</v>
      </c>
      <c r="AU122" s="16" t="s">
        <v>102</v>
      </c>
      <c r="BK122" s="118">
        <f>BK123</f>
        <v>0</v>
      </c>
    </row>
    <row r="123" spans="2:65" s="11" customFormat="1" ht="25.9" customHeight="1">
      <c r="B123" s="119"/>
      <c r="D123" s="120" t="s">
        <v>79</v>
      </c>
      <c r="E123" s="121" t="s">
        <v>1108</v>
      </c>
      <c r="F123" s="121" t="s">
        <v>1109</v>
      </c>
      <c r="I123" s="122"/>
      <c r="J123" s="123">
        <f>BK123</f>
        <v>0</v>
      </c>
      <c r="L123" s="119"/>
      <c r="M123" s="124"/>
      <c r="P123" s="125">
        <f>P124+P158+P170+P183+P196</f>
        <v>0</v>
      </c>
      <c r="R123" s="125">
        <f>R124+R158+R170+R183+R196</f>
        <v>0</v>
      </c>
      <c r="T123" s="126">
        <f>T124+T158+T170+T183+T196</f>
        <v>0</v>
      </c>
      <c r="AR123" s="120" t="s">
        <v>88</v>
      </c>
      <c r="AT123" s="127" t="s">
        <v>79</v>
      </c>
      <c r="AU123" s="127" t="s">
        <v>80</v>
      </c>
      <c r="AY123" s="120" t="s">
        <v>127</v>
      </c>
      <c r="BK123" s="128">
        <f>BK124+BK158+BK170+BK183+BK196</f>
        <v>0</v>
      </c>
    </row>
    <row r="124" spans="2:65" s="11" customFormat="1" ht="22.9" customHeight="1">
      <c r="B124" s="119"/>
      <c r="D124" s="120" t="s">
        <v>79</v>
      </c>
      <c r="E124" s="129" t="s">
        <v>1110</v>
      </c>
      <c r="F124" s="129" t="s">
        <v>1111</v>
      </c>
      <c r="I124" s="122"/>
      <c r="J124" s="130">
        <f>BK124</f>
        <v>0</v>
      </c>
      <c r="L124" s="119"/>
      <c r="M124" s="124"/>
      <c r="P124" s="125">
        <f>SUM(P125:P157)</f>
        <v>0</v>
      </c>
      <c r="R124" s="125">
        <f>SUM(R125:R157)</f>
        <v>0</v>
      </c>
      <c r="T124" s="126">
        <f>SUM(T125:T157)</f>
        <v>0</v>
      </c>
      <c r="AR124" s="120" t="s">
        <v>177</v>
      </c>
      <c r="AT124" s="127" t="s">
        <v>79</v>
      </c>
      <c r="AU124" s="127" t="s">
        <v>88</v>
      </c>
      <c r="AY124" s="120" t="s">
        <v>127</v>
      </c>
      <c r="BK124" s="128">
        <f>SUM(BK125:BK157)</f>
        <v>0</v>
      </c>
    </row>
    <row r="125" spans="2:65" s="1" customFormat="1" ht="24.2" customHeight="1">
      <c r="B125" s="31"/>
      <c r="C125" s="131" t="s">
        <v>88</v>
      </c>
      <c r="D125" s="131" t="s">
        <v>129</v>
      </c>
      <c r="E125" s="132" t="s">
        <v>1112</v>
      </c>
      <c r="F125" s="133" t="s">
        <v>1113</v>
      </c>
      <c r="G125" s="134" t="s">
        <v>1114</v>
      </c>
      <c r="H125" s="135">
        <v>1</v>
      </c>
      <c r="I125" s="136"/>
      <c r="J125" s="137">
        <f>ROUND(I125*H125,2)</f>
        <v>0</v>
      </c>
      <c r="K125" s="133" t="s">
        <v>133</v>
      </c>
      <c r="L125" s="31"/>
      <c r="M125" s="138" t="s">
        <v>1</v>
      </c>
      <c r="N125" s="139" t="s">
        <v>45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1115</v>
      </c>
      <c r="AT125" s="142" t="s">
        <v>129</v>
      </c>
      <c r="AU125" s="142" t="s">
        <v>90</v>
      </c>
      <c r="AY125" s="16" t="s">
        <v>127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88</v>
      </c>
      <c r="BK125" s="143">
        <f>ROUND(I125*H125,2)</f>
        <v>0</v>
      </c>
      <c r="BL125" s="16" t="s">
        <v>1115</v>
      </c>
      <c r="BM125" s="142" t="s">
        <v>1116</v>
      </c>
    </row>
    <row r="126" spans="2:65" s="1" customFormat="1" ht="19.5">
      <c r="B126" s="31"/>
      <c r="D126" s="144" t="s">
        <v>136</v>
      </c>
      <c r="F126" s="145" t="s">
        <v>1113</v>
      </c>
      <c r="I126" s="146"/>
      <c r="L126" s="31"/>
      <c r="M126" s="147"/>
      <c r="T126" s="55"/>
      <c r="AT126" s="16" t="s">
        <v>136</v>
      </c>
      <c r="AU126" s="16" t="s">
        <v>90</v>
      </c>
    </row>
    <row r="127" spans="2:65" s="1" customFormat="1" ht="11.25">
      <c r="B127" s="31"/>
      <c r="D127" s="148" t="s">
        <v>138</v>
      </c>
      <c r="F127" s="149" t="s">
        <v>1117</v>
      </c>
      <c r="I127" s="146"/>
      <c r="L127" s="31"/>
      <c r="M127" s="147"/>
      <c r="T127" s="55"/>
      <c r="AT127" s="16" t="s">
        <v>138</v>
      </c>
      <c r="AU127" s="16" t="s">
        <v>90</v>
      </c>
    </row>
    <row r="128" spans="2:65" s="1" customFormat="1" ht="68.25">
      <c r="B128" s="31"/>
      <c r="D128" s="144" t="s">
        <v>247</v>
      </c>
      <c r="F128" s="170" t="s">
        <v>1118</v>
      </c>
      <c r="I128" s="146"/>
      <c r="L128" s="31"/>
      <c r="M128" s="147"/>
      <c r="T128" s="55"/>
      <c r="AT128" s="16" t="s">
        <v>247</v>
      </c>
      <c r="AU128" s="16" t="s">
        <v>90</v>
      </c>
    </row>
    <row r="129" spans="2:65" s="1" customFormat="1" ht="16.5" customHeight="1">
      <c r="B129" s="31"/>
      <c r="C129" s="131" t="s">
        <v>90</v>
      </c>
      <c r="D129" s="131" t="s">
        <v>129</v>
      </c>
      <c r="E129" s="132" t="s">
        <v>1119</v>
      </c>
      <c r="F129" s="133" t="s">
        <v>1120</v>
      </c>
      <c r="G129" s="134" t="s">
        <v>1114</v>
      </c>
      <c r="H129" s="135">
        <v>1</v>
      </c>
      <c r="I129" s="136"/>
      <c r="J129" s="137">
        <f>ROUND(I129*H129,2)</f>
        <v>0</v>
      </c>
      <c r="K129" s="133" t="s">
        <v>133</v>
      </c>
      <c r="L129" s="31"/>
      <c r="M129" s="138" t="s">
        <v>1</v>
      </c>
      <c r="N129" s="139" t="s">
        <v>45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1115</v>
      </c>
      <c r="AT129" s="142" t="s">
        <v>129</v>
      </c>
      <c r="AU129" s="142" t="s">
        <v>90</v>
      </c>
      <c r="AY129" s="16" t="s">
        <v>127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88</v>
      </c>
      <c r="BK129" s="143">
        <f>ROUND(I129*H129,2)</f>
        <v>0</v>
      </c>
      <c r="BL129" s="16" t="s">
        <v>1115</v>
      </c>
      <c r="BM129" s="142" t="s">
        <v>1121</v>
      </c>
    </row>
    <row r="130" spans="2:65" s="1" customFormat="1" ht="11.25">
      <c r="B130" s="31"/>
      <c r="D130" s="144" t="s">
        <v>136</v>
      </c>
      <c r="F130" s="145" t="s">
        <v>1120</v>
      </c>
      <c r="I130" s="146"/>
      <c r="L130" s="31"/>
      <c r="M130" s="147"/>
      <c r="T130" s="55"/>
      <c r="AT130" s="16" t="s">
        <v>136</v>
      </c>
      <c r="AU130" s="16" t="s">
        <v>90</v>
      </c>
    </row>
    <row r="131" spans="2:65" s="1" customFormat="1" ht="11.25">
      <c r="B131" s="31"/>
      <c r="D131" s="148" t="s">
        <v>138</v>
      </c>
      <c r="F131" s="149" t="s">
        <v>1122</v>
      </c>
      <c r="I131" s="146"/>
      <c r="L131" s="31"/>
      <c r="M131" s="147"/>
      <c r="T131" s="55"/>
      <c r="AT131" s="16" t="s">
        <v>138</v>
      </c>
      <c r="AU131" s="16" t="s">
        <v>90</v>
      </c>
    </row>
    <row r="132" spans="2:65" s="1" customFormat="1" ht="78">
      <c r="B132" s="31"/>
      <c r="D132" s="144" t="s">
        <v>247</v>
      </c>
      <c r="F132" s="170" t="s">
        <v>1123</v>
      </c>
      <c r="I132" s="146"/>
      <c r="L132" s="31"/>
      <c r="M132" s="147"/>
      <c r="T132" s="55"/>
      <c r="AT132" s="16" t="s">
        <v>247</v>
      </c>
      <c r="AU132" s="16" t="s">
        <v>90</v>
      </c>
    </row>
    <row r="133" spans="2:65" s="1" customFormat="1" ht="16.5" customHeight="1">
      <c r="B133" s="31"/>
      <c r="C133" s="131" t="s">
        <v>158</v>
      </c>
      <c r="D133" s="131" t="s">
        <v>129</v>
      </c>
      <c r="E133" s="132" t="s">
        <v>1124</v>
      </c>
      <c r="F133" s="133" t="s">
        <v>1125</v>
      </c>
      <c r="G133" s="134" t="s">
        <v>1114</v>
      </c>
      <c r="H133" s="135">
        <v>1</v>
      </c>
      <c r="I133" s="136"/>
      <c r="J133" s="137">
        <f>ROUND(I133*H133,2)</f>
        <v>0</v>
      </c>
      <c r="K133" s="133" t="s">
        <v>133</v>
      </c>
      <c r="L133" s="31"/>
      <c r="M133" s="138" t="s">
        <v>1</v>
      </c>
      <c r="N133" s="139" t="s">
        <v>45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1115</v>
      </c>
      <c r="AT133" s="142" t="s">
        <v>129</v>
      </c>
      <c r="AU133" s="142" t="s">
        <v>90</v>
      </c>
      <c r="AY133" s="16" t="s">
        <v>127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88</v>
      </c>
      <c r="BK133" s="143">
        <f>ROUND(I133*H133,2)</f>
        <v>0</v>
      </c>
      <c r="BL133" s="16" t="s">
        <v>1115</v>
      </c>
      <c r="BM133" s="142" t="s">
        <v>1126</v>
      </c>
    </row>
    <row r="134" spans="2:65" s="1" customFormat="1" ht="11.25">
      <c r="B134" s="31"/>
      <c r="D134" s="144" t="s">
        <v>136</v>
      </c>
      <c r="F134" s="145" t="s">
        <v>1125</v>
      </c>
      <c r="I134" s="146"/>
      <c r="L134" s="31"/>
      <c r="M134" s="147"/>
      <c r="T134" s="55"/>
      <c r="AT134" s="16" t="s">
        <v>136</v>
      </c>
      <c r="AU134" s="16" t="s">
        <v>90</v>
      </c>
    </row>
    <row r="135" spans="2:65" s="1" customFormat="1" ht="11.25">
      <c r="B135" s="31"/>
      <c r="D135" s="148" t="s">
        <v>138</v>
      </c>
      <c r="F135" s="149" t="s">
        <v>1127</v>
      </c>
      <c r="I135" s="146"/>
      <c r="L135" s="31"/>
      <c r="M135" s="147"/>
      <c r="T135" s="55"/>
      <c r="AT135" s="16" t="s">
        <v>138</v>
      </c>
      <c r="AU135" s="16" t="s">
        <v>90</v>
      </c>
    </row>
    <row r="136" spans="2:65" s="1" customFormat="1" ht="29.25">
      <c r="B136" s="31"/>
      <c r="D136" s="144" t="s">
        <v>247</v>
      </c>
      <c r="F136" s="170" t="s">
        <v>1128</v>
      </c>
      <c r="I136" s="146"/>
      <c r="L136" s="31"/>
      <c r="M136" s="147"/>
      <c r="T136" s="55"/>
      <c r="AT136" s="16" t="s">
        <v>247</v>
      </c>
      <c r="AU136" s="16" t="s">
        <v>90</v>
      </c>
    </row>
    <row r="137" spans="2:65" s="1" customFormat="1" ht="16.5" customHeight="1">
      <c r="B137" s="31"/>
      <c r="C137" s="131" t="s">
        <v>134</v>
      </c>
      <c r="D137" s="131" t="s">
        <v>129</v>
      </c>
      <c r="E137" s="132" t="s">
        <v>1129</v>
      </c>
      <c r="F137" s="133" t="s">
        <v>1130</v>
      </c>
      <c r="G137" s="134" t="s">
        <v>1114</v>
      </c>
      <c r="H137" s="135">
        <v>1</v>
      </c>
      <c r="I137" s="136"/>
      <c r="J137" s="137">
        <f>ROUND(I137*H137,2)</f>
        <v>0</v>
      </c>
      <c r="K137" s="133" t="s">
        <v>133</v>
      </c>
      <c r="L137" s="31"/>
      <c r="M137" s="138" t="s">
        <v>1</v>
      </c>
      <c r="N137" s="139" t="s">
        <v>45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134</v>
      </c>
      <c r="AT137" s="142" t="s">
        <v>129</v>
      </c>
      <c r="AU137" s="142" t="s">
        <v>90</v>
      </c>
      <c r="AY137" s="16" t="s">
        <v>127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134</v>
      </c>
      <c r="BM137" s="142" t="s">
        <v>1131</v>
      </c>
    </row>
    <row r="138" spans="2:65" s="1" customFormat="1" ht="19.5">
      <c r="B138" s="31"/>
      <c r="D138" s="144" t="s">
        <v>136</v>
      </c>
      <c r="F138" s="145" t="s">
        <v>1132</v>
      </c>
      <c r="I138" s="146"/>
      <c r="L138" s="31"/>
      <c r="M138" s="147"/>
      <c r="T138" s="55"/>
      <c r="AT138" s="16" t="s">
        <v>136</v>
      </c>
      <c r="AU138" s="16" t="s">
        <v>90</v>
      </c>
    </row>
    <row r="139" spans="2:65" s="1" customFormat="1" ht="11.25">
      <c r="B139" s="31"/>
      <c r="D139" s="148" t="s">
        <v>138</v>
      </c>
      <c r="F139" s="149" t="s">
        <v>1133</v>
      </c>
      <c r="I139" s="146"/>
      <c r="L139" s="31"/>
      <c r="M139" s="147"/>
      <c r="T139" s="55"/>
      <c r="AT139" s="16" t="s">
        <v>138</v>
      </c>
      <c r="AU139" s="16" t="s">
        <v>90</v>
      </c>
    </row>
    <row r="140" spans="2:65" s="1" customFormat="1" ht="97.5">
      <c r="B140" s="31"/>
      <c r="D140" s="144" t="s">
        <v>247</v>
      </c>
      <c r="F140" s="170" t="s">
        <v>1134</v>
      </c>
      <c r="I140" s="146"/>
      <c r="L140" s="31"/>
      <c r="M140" s="147"/>
      <c r="T140" s="55"/>
      <c r="AT140" s="16" t="s">
        <v>247</v>
      </c>
      <c r="AU140" s="16" t="s">
        <v>90</v>
      </c>
    </row>
    <row r="141" spans="2:65" s="1" customFormat="1" ht="16.5" customHeight="1">
      <c r="B141" s="31"/>
      <c r="C141" s="131" t="s">
        <v>177</v>
      </c>
      <c r="D141" s="131" t="s">
        <v>129</v>
      </c>
      <c r="E141" s="132" t="s">
        <v>1135</v>
      </c>
      <c r="F141" s="133" t="s">
        <v>1136</v>
      </c>
      <c r="G141" s="134" t="s">
        <v>1114</v>
      </c>
      <c r="H141" s="135">
        <v>1</v>
      </c>
      <c r="I141" s="136"/>
      <c r="J141" s="137">
        <f>ROUND(I141*H141,2)</f>
        <v>0</v>
      </c>
      <c r="K141" s="133" t="s">
        <v>133</v>
      </c>
      <c r="L141" s="31"/>
      <c r="M141" s="138" t="s">
        <v>1</v>
      </c>
      <c r="N141" s="139" t="s">
        <v>45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1115</v>
      </c>
      <c r="AT141" s="142" t="s">
        <v>129</v>
      </c>
      <c r="AU141" s="142" t="s">
        <v>90</v>
      </c>
      <c r="AY141" s="16" t="s">
        <v>127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88</v>
      </c>
      <c r="BK141" s="143">
        <f>ROUND(I141*H141,2)</f>
        <v>0</v>
      </c>
      <c r="BL141" s="16" t="s">
        <v>1115</v>
      </c>
      <c r="BM141" s="142" t="s">
        <v>1137</v>
      </c>
    </row>
    <row r="142" spans="2:65" s="1" customFormat="1" ht="11.25">
      <c r="B142" s="31"/>
      <c r="D142" s="144" t="s">
        <v>136</v>
      </c>
      <c r="F142" s="145" t="s">
        <v>1136</v>
      </c>
      <c r="I142" s="146"/>
      <c r="L142" s="31"/>
      <c r="M142" s="147"/>
      <c r="T142" s="55"/>
      <c r="AT142" s="16" t="s">
        <v>136</v>
      </c>
      <c r="AU142" s="16" t="s">
        <v>90</v>
      </c>
    </row>
    <row r="143" spans="2:65" s="1" customFormat="1" ht="11.25">
      <c r="B143" s="31"/>
      <c r="D143" s="148" t="s">
        <v>138</v>
      </c>
      <c r="F143" s="149" t="s">
        <v>1138</v>
      </c>
      <c r="I143" s="146"/>
      <c r="L143" s="31"/>
      <c r="M143" s="147"/>
      <c r="T143" s="55"/>
      <c r="AT143" s="16" t="s">
        <v>138</v>
      </c>
      <c r="AU143" s="16" t="s">
        <v>90</v>
      </c>
    </row>
    <row r="144" spans="2:65" s="1" customFormat="1" ht="39">
      <c r="B144" s="31"/>
      <c r="D144" s="144" t="s">
        <v>247</v>
      </c>
      <c r="F144" s="170" t="s">
        <v>1139</v>
      </c>
      <c r="I144" s="146"/>
      <c r="L144" s="31"/>
      <c r="M144" s="147"/>
      <c r="T144" s="55"/>
      <c r="AT144" s="16" t="s">
        <v>247</v>
      </c>
      <c r="AU144" s="16" t="s">
        <v>90</v>
      </c>
    </row>
    <row r="145" spans="2:65" s="13" customFormat="1" ht="11.25">
      <c r="B145" s="156"/>
      <c r="D145" s="144" t="s">
        <v>140</v>
      </c>
      <c r="E145" s="157" t="s">
        <v>1</v>
      </c>
      <c r="F145" s="158" t="s">
        <v>88</v>
      </c>
      <c r="H145" s="159">
        <v>1</v>
      </c>
      <c r="I145" s="160"/>
      <c r="L145" s="156"/>
      <c r="M145" s="161"/>
      <c r="T145" s="162"/>
      <c r="AT145" s="157" t="s">
        <v>140</v>
      </c>
      <c r="AU145" s="157" t="s">
        <v>90</v>
      </c>
      <c r="AV145" s="13" t="s">
        <v>90</v>
      </c>
      <c r="AW145" s="13" t="s">
        <v>36</v>
      </c>
      <c r="AX145" s="13" t="s">
        <v>88</v>
      </c>
      <c r="AY145" s="157" t="s">
        <v>127</v>
      </c>
    </row>
    <row r="146" spans="2:65" s="1" customFormat="1" ht="16.5" customHeight="1">
      <c r="B146" s="31"/>
      <c r="C146" s="131" t="s">
        <v>187</v>
      </c>
      <c r="D146" s="131" t="s">
        <v>129</v>
      </c>
      <c r="E146" s="132" t="s">
        <v>1140</v>
      </c>
      <c r="F146" s="133" t="s">
        <v>1141</v>
      </c>
      <c r="G146" s="134" t="s">
        <v>1114</v>
      </c>
      <c r="H146" s="135">
        <v>1</v>
      </c>
      <c r="I146" s="136"/>
      <c r="J146" s="137">
        <f>ROUND(I146*H146,2)</f>
        <v>0</v>
      </c>
      <c r="K146" s="133" t="s">
        <v>133</v>
      </c>
      <c r="L146" s="31"/>
      <c r="M146" s="138" t="s">
        <v>1</v>
      </c>
      <c r="N146" s="139" t="s">
        <v>45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1115</v>
      </c>
      <c r="AT146" s="142" t="s">
        <v>129</v>
      </c>
      <c r="AU146" s="142" t="s">
        <v>90</v>
      </c>
      <c r="AY146" s="16" t="s">
        <v>127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88</v>
      </c>
      <c r="BK146" s="143">
        <f>ROUND(I146*H146,2)</f>
        <v>0</v>
      </c>
      <c r="BL146" s="16" t="s">
        <v>1115</v>
      </c>
      <c r="BM146" s="142" t="s">
        <v>1142</v>
      </c>
    </row>
    <row r="147" spans="2:65" s="1" customFormat="1" ht="11.25">
      <c r="B147" s="31"/>
      <c r="D147" s="144" t="s">
        <v>136</v>
      </c>
      <c r="F147" s="145" t="s">
        <v>1141</v>
      </c>
      <c r="I147" s="146"/>
      <c r="L147" s="31"/>
      <c r="M147" s="147"/>
      <c r="T147" s="55"/>
      <c r="AT147" s="16" t="s">
        <v>136</v>
      </c>
      <c r="AU147" s="16" t="s">
        <v>90</v>
      </c>
    </row>
    <row r="148" spans="2:65" s="1" customFormat="1" ht="11.25">
      <c r="B148" s="31"/>
      <c r="D148" s="148" t="s">
        <v>138</v>
      </c>
      <c r="F148" s="149" t="s">
        <v>1143</v>
      </c>
      <c r="I148" s="146"/>
      <c r="L148" s="31"/>
      <c r="M148" s="147"/>
      <c r="T148" s="55"/>
      <c r="AT148" s="16" t="s">
        <v>138</v>
      </c>
      <c r="AU148" s="16" t="s">
        <v>90</v>
      </c>
    </row>
    <row r="149" spans="2:65" s="1" customFormat="1" ht="19.5">
      <c r="B149" s="31"/>
      <c r="D149" s="144" t="s">
        <v>247</v>
      </c>
      <c r="F149" s="170" t="s">
        <v>1144</v>
      </c>
      <c r="I149" s="146"/>
      <c r="L149" s="31"/>
      <c r="M149" s="147"/>
      <c r="T149" s="55"/>
      <c r="AT149" s="16" t="s">
        <v>247</v>
      </c>
      <c r="AU149" s="16" t="s">
        <v>90</v>
      </c>
    </row>
    <row r="150" spans="2:65" s="1" customFormat="1" ht="16.5" customHeight="1">
      <c r="B150" s="31"/>
      <c r="C150" s="131" t="s">
        <v>199</v>
      </c>
      <c r="D150" s="131" t="s">
        <v>129</v>
      </c>
      <c r="E150" s="132" t="s">
        <v>1145</v>
      </c>
      <c r="F150" s="133" t="s">
        <v>1146</v>
      </c>
      <c r="G150" s="134" t="s">
        <v>1114</v>
      </c>
      <c r="H150" s="135">
        <v>1</v>
      </c>
      <c r="I150" s="136"/>
      <c r="J150" s="137">
        <f>ROUND(I150*H150,2)</f>
        <v>0</v>
      </c>
      <c r="K150" s="133" t="s">
        <v>133</v>
      </c>
      <c r="L150" s="31"/>
      <c r="M150" s="138" t="s">
        <v>1</v>
      </c>
      <c r="N150" s="139" t="s">
        <v>45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1115</v>
      </c>
      <c r="AT150" s="142" t="s">
        <v>129</v>
      </c>
      <c r="AU150" s="142" t="s">
        <v>90</v>
      </c>
      <c r="AY150" s="16" t="s">
        <v>127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88</v>
      </c>
      <c r="BK150" s="143">
        <f>ROUND(I150*H150,2)</f>
        <v>0</v>
      </c>
      <c r="BL150" s="16" t="s">
        <v>1115</v>
      </c>
      <c r="BM150" s="142" t="s">
        <v>1147</v>
      </c>
    </row>
    <row r="151" spans="2:65" s="1" customFormat="1" ht="11.25">
      <c r="B151" s="31"/>
      <c r="D151" s="144" t="s">
        <v>136</v>
      </c>
      <c r="F151" s="145" t="s">
        <v>1146</v>
      </c>
      <c r="I151" s="146"/>
      <c r="L151" s="31"/>
      <c r="M151" s="147"/>
      <c r="T151" s="55"/>
      <c r="AT151" s="16" t="s">
        <v>136</v>
      </c>
      <c r="AU151" s="16" t="s">
        <v>90</v>
      </c>
    </row>
    <row r="152" spans="2:65" s="1" customFormat="1" ht="11.25">
      <c r="B152" s="31"/>
      <c r="D152" s="148" t="s">
        <v>138</v>
      </c>
      <c r="F152" s="149" t="s">
        <v>1148</v>
      </c>
      <c r="I152" s="146"/>
      <c r="L152" s="31"/>
      <c r="M152" s="147"/>
      <c r="T152" s="55"/>
      <c r="AT152" s="16" t="s">
        <v>138</v>
      </c>
      <c r="AU152" s="16" t="s">
        <v>90</v>
      </c>
    </row>
    <row r="153" spans="2:65" s="1" customFormat="1" ht="58.5">
      <c r="B153" s="31"/>
      <c r="D153" s="144" t="s">
        <v>247</v>
      </c>
      <c r="F153" s="170" t="s">
        <v>1149</v>
      </c>
      <c r="I153" s="146"/>
      <c r="L153" s="31"/>
      <c r="M153" s="147"/>
      <c r="T153" s="55"/>
      <c r="AT153" s="16" t="s">
        <v>247</v>
      </c>
      <c r="AU153" s="16" t="s">
        <v>90</v>
      </c>
    </row>
    <row r="154" spans="2:65" s="1" customFormat="1" ht="16.5" customHeight="1">
      <c r="B154" s="31"/>
      <c r="C154" s="131" t="s">
        <v>205</v>
      </c>
      <c r="D154" s="131" t="s">
        <v>129</v>
      </c>
      <c r="E154" s="132" t="s">
        <v>1150</v>
      </c>
      <c r="F154" s="133" t="s">
        <v>1151</v>
      </c>
      <c r="G154" s="134" t="s">
        <v>1114</v>
      </c>
      <c r="H154" s="135">
        <v>1</v>
      </c>
      <c r="I154" s="136"/>
      <c r="J154" s="137">
        <f>ROUND(I154*H154,2)</f>
        <v>0</v>
      </c>
      <c r="K154" s="133" t="s">
        <v>133</v>
      </c>
      <c r="L154" s="31"/>
      <c r="M154" s="138" t="s">
        <v>1</v>
      </c>
      <c r="N154" s="139" t="s">
        <v>45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1115</v>
      </c>
      <c r="AT154" s="142" t="s">
        <v>129</v>
      </c>
      <c r="AU154" s="142" t="s">
        <v>90</v>
      </c>
      <c r="AY154" s="16" t="s">
        <v>127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88</v>
      </c>
      <c r="BK154" s="143">
        <f>ROUND(I154*H154,2)</f>
        <v>0</v>
      </c>
      <c r="BL154" s="16" t="s">
        <v>1115</v>
      </c>
      <c r="BM154" s="142" t="s">
        <v>1152</v>
      </c>
    </row>
    <row r="155" spans="2:65" s="1" customFormat="1" ht="11.25">
      <c r="B155" s="31"/>
      <c r="D155" s="144" t="s">
        <v>136</v>
      </c>
      <c r="F155" s="145" t="s">
        <v>1151</v>
      </c>
      <c r="I155" s="146"/>
      <c r="L155" s="31"/>
      <c r="M155" s="147"/>
      <c r="T155" s="55"/>
      <c r="AT155" s="16" t="s">
        <v>136</v>
      </c>
      <c r="AU155" s="16" t="s">
        <v>90</v>
      </c>
    </row>
    <row r="156" spans="2:65" s="1" customFormat="1" ht="11.25">
      <c r="B156" s="31"/>
      <c r="D156" s="148" t="s">
        <v>138</v>
      </c>
      <c r="F156" s="149" t="s">
        <v>1153</v>
      </c>
      <c r="I156" s="146"/>
      <c r="L156" s="31"/>
      <c r="M156" s="147"/>
      <c r="T156" s="55"/>
      <c r="AT156" s="16" t="s">
        <v>138</v>
      </c>
      <c r="AU156" s="16" t="s">
        <v>90</v>
      </c>
    </row>
    <row r="157" spans="2:65" s="1" customFormat="1" ht="48.75">
      <c r="B157" s="31"/>
      <c r="D157" s="144" t="s">
        <v>247</v>
      </c>
      <c r="F157" s="170" t="s">
        <v>1154</v>
      </c>
      <c r="I157" s="146"/>
      <c r="L157" s="31"/>
      <c r="M157" s="147"/>
      <c r="T157" s="55"/>
      <c r="AT157" s="16" t="s">
        <v>247</v>
      </c>
      <c r="AU157" s="16" t="s">
        <v>90</v>
      </c>
    </row>
    <row r="158" spans="2:65" s="11" customFormat="1" ht="22.9" customHeight="1">
      <c r="B158" s="119"/>
      <c r="D158" s="120" t="s">
        <v>79</v>
      </c>
      <c r="E158" s="129" t="s">
        <v>1155</v>
      </c>
      <c r="F158" s="129" t="s">
        <v>1156</v>
      </c>
      <c r="I158" s="122"/>
      <c r="J158" s="130">
        <f>BK158</f>
        <v>0</v>
      </c>
      <c r="L158" s="119"/>
      <c r="M158" s="124"/>
      <c r="P158" s="125">
        <f>SUM(P159:P169)</f>
        <v>0</v>
      </c>
      <c r="R158" s="125">
        <f>SUM(R159:R169)</f>
        <v>0</v>
      </c>
      <c r="T158" s="126">
        <f>SUM(T159:T169)</f>
        <v>0</v>
      </c>
      <c r="AR158" s="120" t="s">
        <v>177</v>
      </c>
      <c r="AT158" s="127" t="s">
        <v>79</v>
      </c>
      <c r="AU158" s="127" t="s">
        <v>88</v>
      </c>
      <c r="AY158" s="120" t="s">
        <v>127</v>
      </c>
      <c r="BK158" s="128">
        <f>SUM(BK159:BK169)</f>
        <v>0</v>
      </c>
    </row>
    <row r="159" spans="2:65" s="1" customFormat="1" ht="16.5" customHeight="1">
      <c r="B159" s="31"/>
      <c r="C159" s="131" t="s">
        <v>211</v>
      </c>
      <c r="D159" s="131" t="s">
        <v>129</v>
      </c>
      <c r="E159" s="132" t="s">
        <v>1157</v>
      </c>
      <c r="F159" s="133" t="s">
        <v>1156</v>
      </c>
      <c r="G159" s="134" t="s">
        <v>1114</v>
      </c>
      <c r="H159" s="135">
        <v>1</v>
      </c>
      <c r="I159" s="136"/>
      <c r="J159" s="137">
        <f>ROUND(I159*H159,2)</f>
        <v>0</v>
      </c>
      <c r="K159" s="133" t="s">
        <v>133</v>
      </c>
      <c r="L159" s="31"/>
      <c r="M159" s="138" t="s">
        <v>1</v>
      </c>
      <c r="N159" s="139" t="s">
        <v>45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1115</v>
      </c>
      <c r="AT159" s="142" t="s">
        <v>129</v>
      </c>
      <c r="AU159" s="142" t="s">
        <v>90</v>
      </c>
      <c r="AY159" s="16" t="s">
        <v>127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88</v>
      </c>
      <c r="BK159" s="143">
        <f>ROUND(I159*H159,2)</f>
        <v>0</v>
      </c>
      <c r="BL159" s="16" t="s">
        <v>1115</v>
      </c>
      <c r="BM159" s="142" t="s">
        <v>1158</v>
      </c>
    </row>
    <row r="160" spans="2:65" s="1" customFormat="1" ht="11.25">
      <c r="B160" s="31"/>
      <c r="D160" s="144" t="s">
        <v>136</v>
      </c>
      <c r="F160" s="145" t="s">
        <v>1156</v>
      </c>
      <c r="I160" s="146"/>
      <c r="L160" s="31"/>
      <c r="M160" s="147"/>
      <c r="T160" s="55"/>
      <c r="AT160" s="16" t="s">
        <v>136</v>
      </c>
      <c r="AU160" s="16" t="s">
        <v>90</v>
      </c>
    </row>
    <row r="161" spans="2:65" s="1" customFormat="1" ht="11.25">
      <c r="B161" s="31"/>
      <c r="D161" s="148" t="s">
        <v>138</v>
      </c>
      <c r="F161" s="149" t="s">
        <v>1159</v>
      </c>
      <c r="I161" s="146"/>
      <c r="L161" s="31"/>
      <c r="M161" s="147"/>
      <c r="T161" s="55"/>
      <c r="AT161" s="16" t="s">
        <v>138</v>
      </c>
      <c r="AU161" s="16" t="s">
        <v>90</v>
      </c>
    </row>
    <row r="162" spans="2:65" s="1" customFormat="1" ht="146.25">
      <c r="B162" s="31"/>
      <c r="D162" s="144" t="s">
        <v>247</v>
      </c>
      <c r="F162" s="170" t="s">
        <v>1160</v>
      </c>
      <c r="I162" s="146"/>
      <c r="L162" s="31"/>
      <c r="M162" s="147"/>
      <c r="T162" s="55"/>
      <c r="AT162" s="16" t="s">
        <v>247</v>
      </c>
      <c r="AU162" s="16" t="s">
        <v>90</v>
      </c>
    </row>
    <row r="163" spans="2:65" s="1" customFormat="1" ht="16.5" customHeight="1">
      <c r="B163" s="31"/>
      <c r="C163" s="131" t="s">
        <v>226</v>
      </c>
      <c r="D163" s="131" t="s">
        <v>129</v>
      </c>
      <c r="E163" s="132" t="s">
        <v>1161</v>
      </c>
      <c r="F163" s="133" t="s">
        <v>1162</v>
      </c>
      <c r="G163" s="134" t="s">
        <v>1114</v>
      </c>
      <c r="H163" s="135">
        <v>1</v>
      </c>
      <c r="I163" s="136"/>
      <c r="J163" s="137">
        <f>ROUND(I163*H163,2)</f>
        <v>0</v>
      </c>
      <c r="K163" s="133" t="s">
        <v>133</v>
      </c>
      <c r="L163" s="31"/>
      <c r="M163" s="138" t="s">
        <v>1</v>
      </c>
      <c r="N163" s="139" t="s">
        <v>45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1115</v>
      </c>
      <c r="AT163" s="142" t="s">
        <v>129</v>
      </c>
      <c r="AU163" s="142" t="s">
        <v>90</v>
      </c>
      <c r="AY163" s="16" t="s">
        <v>127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88</v>
      </c>
      <c r="BK163" s="143">
        <f>ROUND(I163*H163,2)</f>
        <v>0</v>
      </c>
      <c r="BL163" s="16" t="s">
        <v>1115</v>
      </c>
      <c r="BM163" s="142" t="s">
        <v>1163</v>
      </c>
    </row>
    <row r="164" spans="2:65" s="1" customFormat="1" ht="11.25">
      <c r="B164" s="31"/>
      <c r="D164" s="144" t="s">
        <v>136</v>
      </c>
      <c r="F164" s="145" t="s">
        <v>1162</v>
      </c>
      <c r="I164" s="146"/>
      <c r="L164" s="31"/>
      <c r="M164" s="147"/>
      <c r="T164" s="55"/>
      <c r="AT164" s="16" t="s">
        <v>136</v>
      </c>
      <c r="AU164" s="16" t="s">
        <v>90</v>
      </c>
    </row>
    <row r="165" spans="2:65" s="1" customFormat="1" ht="11.25">
      <c r="B165" s="31"/>
      <c r="D165" s="148" t="s">
        <v>138</v>
      </c>
      <c r="F165" s="149" t="s">
        <v>1164</v>
      </c>
      <c r="I165" s="146"/>
      <c r="L165" s="31"/>
      <c r="M165" s="147"/>
      <c r="T165" s="55"/>
      <c r="AT165" s="16" t="s">
        <v>138</v>
      </c>
      <c r="AU165" s="16" t="s">
        <v>90</v>
      </c>
    </row>
    <row r="166" spans="2:65" s="1" customFormat="1" ht="29.25">
      <c r="B166" s="31"/>
      <c r="D166" s="144" t="s">
        <v>247</v>
      </c>
      <c r="F166" s="170" t="s">
        <v>1165</v>
      </c>
      <c r="I166" s="146"/>
      <c r="L166" s="31"/>
      <c r="M166" s="147"/>
      <c r="T166" s="55"/>
      <c r="AT166" s="16" t="s">
        <v>247</v>
      </c>
      <c r="AU166" s="16" t="s">
        <v>90</v>
      </c>
    </row>
    <row r="167" spans="2:65" s="1" customFormat="1" ht="16.5" customHeight="1">
      <c r="B167" s="31"/>
      <c r="C167" s="131" t="s">
        <v>233</v>
      </c>
      <c r="D167" s="131" t="s">
        <v>129</v>
      </c>
      <c r="E167" s="132" t="s">
        <v>1166</v>
      </c>
      <c r="F167" s="133" t="s">
        <v>1167</v>
      </c>
      <c r="G167" s="134" t="s">
        <v>1114</v>
      </c>
      <c r="H167" s="135">
        <v>1</v>
      </c>
      <c r="I167" s="136"/>
      <c r="J167" s="137">
        <f>ROUND(I167*H167,2)</f>
        <v>0</v>
      </c>
      <c r="K167" s="133" t="s">
        <v>133</v>
      </c>
      <c r="L167" s="31"/>
      <c r="M167" s="138" t="s">
        <v>1</v>
      </c>
      <c r="N167" s="139" t="s">
        <v>45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1115</v>
      </c>
      <c r="AT167" s="142" t="s">
        <v>129</v>
      </c>
      <c r="AU167" s="142" t="s">
        <v>90</v>
      </c>
      <c r="AY167" s="16" t="s">
        <v>127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88</v>
      </c>
      <c r="BK167" s="143">
        <f>ROUND(I167*H167,2)</f>
        <v>0</v>
      </c>
      <c r="BL167" s="16" t="s">
        <v>1115</v>
      </c>
      <c r="BM167" s="142" t="s">
        <v>1168</v>
      </c>
    </row>
    <row r="168" spans="2:65" s="1" customFormat="1" ht="11.25">
      <c r="B168" s="31"/>
      <c r="D168" s="144" t="s">
        <v>136</v>
      </c>
      <c r="F168" s="145" t="s">
        <v>1167</v>
      </c>
      <c r="I168" s="146"/>
      <c r="L168" s="31"/>
      <c r="M168" s="147"/>
      <c r="T168" s="55"/>
      <c r="AT168" s="16" t="s">
        <v>136</v>
      </c>
      <c r="AU168" s="16" t="s">
        <v>90</v>
      </c>
    </row>
    <row r="169" spans="2:65" s="1" customFormat="1" ht="11.25">
      <c r="B169" s="31"/>
      <c r="D169" s="148" t="s">
        <v>138</v>
      </c>
      <c r="F169" s="149" t="s">
        <v>1169</v>
      </c>
      <c r="I169" s="146"/>
      <c r="L169" s="31"/>
      <c r="M169" s="147"/>
      <c r="T169" s="55"/>
      <c r="AT169" s="16" t="s">
        <v>138</v>
      </c>
      <c r="AU169" s="16" t="s">
        <v>90</v>
      </c>
    </row>
    <row r="170" spans="2:65" s="11" customFormat="1" ht="22.9" customHeight="1">
      <c r="B170" s="119"/>
      <c r="D170" s="120" t="s">
        <v>79</v>
      </c>
      <c r="E170" s="129" t="s">
        <v>1170</v>
      </c>
      <c r="F170" s="129" t="s">
        <v>1171</v>
      </c>
      <c r="I170" s="122"/>
      <c r="J170" s="130">
        <f>BK170</f>
        <v>0</v>
      </c>
      <c r="L170" s="119"/>
      <c r="M170" s="124"/>
      <c r="P170" s="125">
        <f>SUM(P171:P182)</f>
        <v>0</v>
      </c>
      <c r="R170" s="125">
        <f>SUM(R171:R182)</f>
        <v>0</v>
      </c>
      <c r="T170" s="126">
        <f>SUM(T171:T182)</f>
        <v>0</v>
      </c>
      <c r="AR170" s="120" t="s">
        <v>177</v>
      </c>
      <c r="AT170" s="127" t="s">
        <v>79</v>
      </c>
      <c r="AU170" s="127" t="s">
        <v>88</v>
      </c>
      <c r="AY170" s="120" t="s">
        <v>127</v>
      </c>
      <c r="BK170" s="128">
        <f>SUM(BK171:BK182)</f>
        <v>0</v>
      </c>
    </row>
    <row r="171" spans="2:65" s="1" customFormat="1" ht="16.5" customHeight="1">
      <c r="B171" s="31"/>
      <c r="C171" s="131" t="s">
        <v>8</v>
      </c>
      <c r="D171" s="131" t="s">
        <v>129</v>
      </c>
      <c r="E171" s="132" t="s">
        <v>1172</v>
      </c>
      <c r="F171" s="133" t="s">
        <v>1173</v>
      </c>
      <c r="G171" s="134" t="s">
        <v>1114</v>
      </c>
      <c r="H171" s="135">
        <v>1</v>
      </c>
      <c r="I171" s="136"/>
      <c r="J171" s="137">
        <f>ROUND(I171*H171,2)</f>
        <v>0</v>
      </c>
      <c r="K171" s="133" t="s">
        <v>133</v>
      </c>
      <c r="L171" s="31"/>
      <c r="M171" s="138" t="s">
        <v>1</v>
      </c>
      <c r="N171" s="139" t="s">
        <v>45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1115</v>
      </c>
      <c r="AT171" s="142" t="s">
        <v>129</v>
      </c>
      <c r="AU171" s="142" t="s">
        <v>90</v>
      </c>
      <c r="AY171" s="16" t="s">
        <v>127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88</v>
      </c>
      <c r="BK171" s="143">
        <f>ROUND(I171*H171,2)</f>
        <v>0</v>
      </c>
      <c r="BL171" s="16" t="s">
        <v>1115</v>
      </c>
      <c r="BM171" s="142" t="s">
        <v>1174</v>
      </c>
    </row>
    <row r="172" spans="2:65" s="1" customFormat="1" ht="11.25">
      <c r="B172" s="31"/>
      <c r="D172" s="144" t="s">
        <v>136</v>
      </c>
      <c r="F172" s="145" t="s">
        <v>1175</v>
      </c>
      <c r="I172" s="146"/>
      <c r="L172" s="31"/>
      <c r="M172" s="147"/>
      <c r="T172" s="55"/>
      <c r="AT172" s="16" t="s">
        <v>136</v>
      </c>
      <c r="AU172" s="16" t="s">
        <v>90</v>
      </c>
    </row>
    <row r="173" spans="2:65" s="1" customFormat="1" ht="11.25">
      <c r="B173" s="31"/>
      <c r="D173" s="148" t="s">
        <v>138</v>
      </c>
      <c r="F173" s="149" t="s">
        <v>1176</v>
      </c>
      <c r="I173" s="146"/>
      <c r="L173" s="31"/>
      <c r="M173" s="147"/>
      <c r="T173" s="55"/>
      <c r="AT173" s="16" t="s">
        <v>138</v>
      </c>
      <c r="AU173" s="16" t="s">
        <v>90</v>
      </c>
    </row>
    <row r="174" spans="2:65" s="1" customFormat="1" ht="39">
      <c r="B174" s="31"/>
      <c r="D174" s="144" t="s">
        <v>247</v>
      </c>
      <c r="F174" s="170" t="s">
        <v>1177</v>
      </c>
      <c r="I174" s="146"/>
      <c r="L174" s="31"/>
      <c r="M174" s="147"/>
      <c r="T174" s="55"/>
      <c r="AT174" s="16" t="s">
        <v>247</v>
      </c>
      <c r="AU174" s="16" t="s">
        <v>90</v>
      </c>
    </row>
    <row r="175" spans="2:65" s="1" customFormat="1" ht="16.5" customHeight="1">
      <c r="B175" s="31"/>
      <c r="C175" s="131" t="s">
        <v>251</v>
      </c>
      <c r="D175" s="131" t="s">
        <v>129</v>
      </c>
      <c r="E175" s="132" t="s">
        <v>1178</v>
      </c>
      <c r="F175" s="133" t="s">
        <v>1179</v>
      </c>
      <c r="G175" s="134" t="s">
        <v>1114</v>
      </c>
      <c r="H175" s="135">
        <v>1</v>
      </c>
      <c r="I175" s="136"/>
      <c r="J175" s="137">
        <f>ROUND(I175*H175,2)</f>
        <v>0</v>
      </c>
      <c r="K175" s="133" t="s">
        <v>133</v>
      </c>
      <c r="L175" s="31"/>
      <c r="M175" s="138" t="s">
        <v>1</v>
      </c>
      <c r="N175" s="139" t="s">
        <v>45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1115</v>
      </c>
      <c r="AT175" s="142" t="s">
        <v>129</v>
      </c>
      <c r="AU175" s="142" t="s">
        <v>90</v>
      </c>
      <c r="AY175" s="16" t="s">
        <v>127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88</v>
      </c>
      <c r="BK175" s="143">
        <f>ROUND(I175*H175,2)</f>
        <v>0</v>
      </c>
      <c r="BL175" s="16" t="s">
        <v>1115</v>
      </c>
      <c r="BM175" s="142" t="s">
        <v>1180</v>
      </c>
    </row>
    <row r="176" spans="2:65" s="1" customFormat="1" ht="11.25">
      <c r="B176" s="31"/>
      <c r="D176" s="144" t="s">
        <v>136</v>
      </c>
      <c r="F176" s="145" t="s">
        <v>1179</v>
      </c>
      <c r="I176" s="146"/>
      <c r="L176" s="31"/>
      <c r="M176" s="147"/>
      <c r="T176" s="55"/>
      <c r="AT176" s="16" t="s">
        <v>136</v>
      </c>
      <c r="AU176" s="16" t="s">
        <v>90</v>
      </c>
    </row>
    <row r="177" spans="2:65" s="1" customFormat="1" ht="11.25">
      <c r="B177" s="31"/>
      <c r="D177" s="148" t="s">
        <v>138</v>
      </c>
      <c r="F177" s="149" t="s">
        <v>1181</v>
      </c>
      <c r="I177" s="146"/>
      <c r="L177" s="31"/>
      <c r="M177" s="147"/>
      <c r="T177" s="55"/>
      <c r="AT177" s="16" t="s">
        <v>138</v>
      </c>
      <c r="AU177" s="16" t="s">
        <v>90</v>
      </c>
    </row>
    <row r="178" spans="2:65" s="1" customFormat="1" ht="58.5">
      <c r="B178" s="31"/>
      <c r="D178" s="144" t="s">
        <v>247</v>
      </c>
      <c r="F178" s="170" t="s">
        <v>1182</v>
      </c>
      <c r="I178" s="146"/>
      <c r="L178" s="31"/>
      <c r="M178" s="147"/>
      <c r="T178" s="55"/>
      <c r="AT178" s="16" t="s">
        <v>247</v>
      </c>
      <c r="AU178" s="16" t="s">
        <v>90</v>
      </c>
    </row>
    <row r="179" spans="2:65" s="13" customFormat="1" ht="11.25">
      <c r="B179" s="156"/>
      <c r="D179" s="144" t="s">
        <v>140</v>
      </c>
      <c r="E179" s="157" t="s">
        <v>1</v>
      </c>
      <c r="F179" s="158" t="s">
        <v>88</v>
      </c>
      <c r="H179" s="159">
        <v>1</v>
      </c>
      <c r="I179" s="160"/>
      <c r="L179" s="156"/>
      <c r="M179" s="161"/>
      <c r="T179" s="162"/>
      <c r="AT179" s="157" t="s">
        <v>140</v>
      </c>
      <c r="AU179" s="157" t="s">
        <v>90</v>
      </c>
      <c r="AV179" s="13" t="s">
        <v>90</v>
      </c>
      <c r="AW179" s="13" t="s">
        <v>36</v>
      </c>
      <c r="AX179" s="13" t="s">
        <v>88</v>
      </c>
      <c r="AY179" s="157" t="s">
        <v>127</v>
      </c>
    </row>
    <row r="180" spans="2:65" s="1" customFormat="1" ht="16.5" customHeight="1">
      <c r="B180" s="31"/>
      <c r="C180" s="131" t="s">
        <v>260</v>
      </c>
      <c r="D180" s="131" t="s">
        <v>129</v>
      </c>
      <c r="E180" s="132" t="s">
        <v>1183</v>
      </c>
      <c r="F180" s="133" t="s">
        <v>1184</v>
      </c>
      <c r="G180" s="134" t="s">
        <v>1114</v>
      </c>
      <c r="H180" s="135">
        <v>1</v>
      </c>
      <c r="I180" s="136"/>
      <c r="J180" s="137">
        <f>ROUND(I180*H180,2)</f>
        <v>0</v>
      </c>
      <c r="K180" s="133" t="s">
        <v>133</v>
      </c>
      <c r="L180" s="31"/>
      <c r="M180" s="138" t="s">
        <v>1</v>
      </c>
      <c r="N180" s="139" t="s">
        <v>45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134</v>
      </c>
      <c r="AT180" s="142" t="s">
        <v>129</v>
      </c>
      <c r="AU180" s="142" t="s">
        <v>90</v>
      </c>
      <c r="AY180" s="16" t="s">
        <v>127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88</v>
      </c>
      <c r="BK180" s="143">
        <f>ROUND(I180*H180,2)</f>
        <v>0</v>
      </c>
      <c r="BL180" s="16" t="s">
        <v>134</v>
      </c>
      <c r="BM180" s="142" t="s">
        <v>1185</v>
      </c>
    </row>
    <row r="181" spans="2:65" s="1" customFormat="1" ht="11.25">
      <c r="B181" s="31"/>
      <c r="D181" s="144" t="s">
        <v>136</v>
      </c>
      <c r="F181" s="145" t="s">
        <v>1184</v>
      </c>
      <c r="I181" s="146"/>
      <c r="L181" s="31"/>
      <c r="M181" s="147"/>
      <c r="T181" s="55"/>
      <c r="AT181" s="16" t="s">
        <v>136</v>
      </c>
      <c r="AU181" s="16" t="s">
        <v>90</v>
      </c>
    </row>
    <row r="182" spans="2:65" s="1" customFormat="1" ht="11.25">
      <c r="B182" s="31"/>
      <c r="D182" s="148" t="s">
        <v>138</v>
      </c>
      <c r="F182" s="149" t="s">
        <v>1186</v>
      </c>
      <c r="I182" s="146"/>
      <c r="L182" s="31"/>
      <c r="M182" s="147"/>
      <c r="T182" s="55"/>
      <c r="AT182" s="16" t="s">
        <v>138</v>
      </c>
      <c r="AU182" s="16" t="s">
        <v>90</v>
      </c>
    </row>
    <row r="183" spans="2:65" s="11" customFormat="1" ht="22.9" customHeight="1">
      <c r="B183" s="119"/>
      <c r="D183" s="120" t="s">
        <v>79</v>
      </c>
      <c r="E183" s="129" t="s">
        <v>1187</v>
      </c>
      <c r="F183" s="129" t="s">
        <v>1188</v>
      </c>
      <c r="I183" s="122"/>
      <c r="J183" s="130">
        <f>BK183</f>
        <v>0</v>
      </c>
      <c r="L183" s="119"/>
      <c r="M183" s="124"/>
      <c r="P183" s="125">
        <f>SUM(P184:P195)</f>
        <v>0</v>
      </c>
      <c r="R183" s="125">
        <f>SUM(R184:R195)</f>
        <v>0</v>
      </c>
      <c r="T183" s="126">
        <f>SUM(T184:T195)</f>
        <v>0</v>
      </c>
      <c r="AR183" s="120" t="s">
        <v>177</v>
      </c>
      <c r="AT183" s="127" t="s">
        <v>79</v>
      </c>
      <c r="AU183" s="127" t="s">
        <v>88</v>
      </c>
      <c r="AY183" s="120" t="s">
        <v>127</v>
      </c>
      <c r="BK183" s="128">
        <f>SUM(BK184:BK195)</f>
        <v>0</v>
      </c>
    </row>
    <row r="184" spans="2:65" s="1" customFormat="1" ht="16.5" customHeight="1">
      <c r="B184" s="31"/>
      <c r="C184" s="131" t="s">
        <v>268</v>
      </c>
      <c r="D184" s="131" t="s">
        <v>129</v>
      </c>
      <c r="E184" s="132" t="s">
        <v>1189</v>
      </c>
      <c r="F184" s="133" t="s">
        <v>1190</v>
      </c>
      <c r="G184" s="134" t="s">
        <v>132</v>
      </c>
      <c r="H184" s="135">
        <v>30195</v>
      </c>
      <c r="I184" s="136"/>
      <c r="J184" s="137">
        <f>ROUND(I184*H184,2)</f>
        <v>0</v>
      </c>
      <c r="K184" s="133" t="s">
        <v>133</v>
      </c>
      <c r="L184" s="31"/>
      <c r="M184" s="138" t="s">
        <v>1</v>
      </c>
      <c r="N184" s="139" t="s">
        <v>45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134</v>
      </c>
      <c r="AT184" s="142" t="s">
        <v>129</v>
      </c>
      <c r="AU184" s="142" t="s">
        <v>90</v>
      </c>
      <c r="AY184" s="16" t="s">
        <v>127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88</v>
      </c>
      <c r="BK184" s="143">
        <f>ROUND(I184*H184,2)</f>
        <v>0</v>
      </c>
      <c r="BL184" s="16" t="s">
        <v>134</v>
      </c>
      <c r="BM184" s="142" t="s">
        <v>1191</v>
      </c>
    </row>
    <row r="185" spans="2:65" s="1" customFormat="1" ht="11.25">
      <c r="B185" s="31"/>
      <c r="D185" s="144" t="s">
        <v>136</v>
      </c>
      <c r="F185" s="145" t="s">
        <v>1190</v>
      </c>
      <c r="I185" s="146"/>
      <c r="L185" s="31"/>
      <c r="M185" s="147"/>
      <c r="T185" s="55"/>
      <c r="AT185" s="16" t="s">
        <v>136</v>
      </c>
      <c r="AU185" s="16" t="s">
        <v>90</v>
      </c>
    </row>
    <row r="186" spans="2:65" s="1" customFormat="1" ht="11.25">
      <c r="B186" s="31"/>
      <c r="D186" s="148" t="s">
        <v>138</v>
      </c>
      <c r="F186" s="149" t="s">
        <v>1192</v>
      </c>
      <c r="I186" s="146"/>
      <c r="L186" s="31"/>
      <c r="M186" s="147"/>
      <c r="T186" s="55"/>
      <c r="AT186" s="16" t="s">
        <v>138</v>
      </c>
      <c r="AU186" s="16" t="s">
        <v>90</v>
      </c>
    </row>
    <row r="187" spans="2:65" s="1" customFormat="1" ht="19.5">
      <c r="B187" s="31"/>
      <c r="D187" s="144" t="s">
        <v>247</v>
      </c>
      <c r="F187" s="170" t="s">
        <v>1193</v>
      </c>
      <c r="I187" s="146"/>
      <c r="L187" s="31"/>
      <c r="M187" s="147"/>
      <c r="T187" s="55"/>
      <c r="AT187" s="16" t="s">
        <v>247</v>
      </c>
      <c r="AU187" s="16" t="s">
        <v>90</v>
      </c>
    </row>
    <row r="188" spans="2:65" s="12" customFormat="1" ht="11.25">
      <c r="B188" s="150"/>
      <c r="D188" s="144" t="s">
        <v>140</v>
      </c>
      <c r="E188" s="151" t="s">
        <v>1</v>
      </c>
      <c r="F188" s="152" t="s">
        <v>1194</v>
      </c>
      <c r="H188" s="151" t="s">
        <v>1</v>
      </c>
      <c r="I188" s="153"/>
      <c r="L188" s="150"/>
      <c r="M188" s="154"/>
      <c r="T188" s="155"/>
      <c r="AT188" s="151" t="s">
        <v>140</v>
      </c>
      <c r="AU188" s="151" t="s">
        <v>90</v>
      </c>
      <c r="AV188" s="12" t="s">
        <v>88</v>
      </c>
      <c r="AW188" s="12" t="s">
        <v>36</v>
      </c>
      <c r="AX188" s="12" t="s">
        <v>80</v>
      </c>
      <c r="AY188" s="151" t="s">
        <v>127</v>
      </c>
    </row>
    <row r="189" spans="2:65" s="12" customFormat="1" ht="11.25">
      <c r="B189" s="150"/>
      <c r="D189" s="144" t="s">
        <v>140</v>
      </c>
      <c r="E189" s="151" t="s">
        <v>1</v>
      </c>
      <c r="F189" s="152" t="s">
        <v>1195</v>
      </c>
      <c r="H189" s="151" t="s">
        <v>1</v>
      </c>
      <c r="I189" s="153"/>
      <c r="L189" s="150"/>
      <c r="M189" s="154"/>
      <c r="T189" s="155"/>
      <c r="AT189" s="151" t="s">
        <v>140</v>
      </c>
      <c r="AU189" s="151" t="s">
        <v>90</v>
      </c>
      <c r="AV189" s="12" t="s">
        <v>88</v>
      </c>
      <c r="AW189" s="12" t="s">
        <v>36</v>
      </c>
      <c r="AX189" s="12" t="s">
        <v>80</v>
      </c>
      <c r="AY189" s="151" t="s">
        <v>127</v>
      </c>
    </row>
    <row r="190" spans="2:65" s="13" customFormat="1" ht="11.25">
      <c r="B190" s="156"/>
      <c r="D190" s="144" t="s">
        <v>140</v>
      </c>
      <c r="E190" s="157" t="s">
        <v>1</v>
      </c>
      <c r="F190" s="158" t="s">
        <v>1196</v>
      </c>
      <c r="H190" s="159">
        <v>11925</v>
      </c>
      <c r="I190" s="160"/>
      <c r="L190" s="156"/>
      <c r="M190" s="161"/>
      <c r="T190" s="162"/>
      <c r="AT190" s="157" t="s">
        <v>140</v>
      </c>
      <c r="AU190" s="157" t="s">
        <v>90</v>
      </c>
      <c r="AV190" s="13" t="s">
        <v>90</v>
      </c>
      <c r="AW190" s="13" t="s">
        <v>36</v>
      </c>
      <c r="AX190" s="13" t="s">
        <v>80</v>
      </c>
      <c r="AY190" s="157" t="s">
        <v>127</v>
      </c>
    </row>
    <row r="191" spans="2:65" s="12" customFormat="1" ht="11.25">
      <c r="B191" s="150"/>
      <c r="D191" s="144" t="s">
        <v>140</v>
      </c>
      <c r="E191" s="151" t="s">
        <v>1</v>
      </c>
      <c r="F191" s="152" t="s">
        <v>1197</v>
      </c>
      <c r="H191" s="151" t="s">
        <v>1</v>
      </c>
      <c r="I191" s="153"/>
      <c r="L191" s="150"/>
      <c r="M191" s="154"/>
      <c r="T191" s="155"/>
      <c r="AT191" s="151" t="s">
        <v>140</v>
      </c>
      <c r="AU191" s="151" t="s">
        <v>90</v>
      </c>
      <c r="AV191" s="12" t="s">
        <v>88</v>
      </c>
      <c r="AW191" s="12" t="s">
        <v>36</v>
      </c>
      <c r="AX191" s="12" t="s">
        <v>80</v>
      </c>
      <c r="AY191" s="151" t="s">
        <v>127</v>
      </c>
    </row>
    <row r="192" spans="2:65" s="13" customFormat="1" ht="11.25">
      <c r="B192" s="156"/>
      <c r="D192" s="144" t="s">
        <v>140</v>
      </c>
      <c r="E192" s="157" t="s">
        <v>1</v>
      </c>
      <c r="F192" s="158" t="s">
        <v>1198</v>
      </c>
      <c r="H192" s="159">
        <v>4995</v>
      </c>
      <c r="I192" s="160"/>
      <c r="L192" s="156"/>
      <c r="M192" s="161"/>
      <c r="T192" s="162"/>
      <c r="AT192" s="157" t="s">
        <v>140</v>
      </c>
      <c r="AU192" s="157" t="s">
        <v>90</v>
      </c>
      <c r="AV192" s="13" t="s">
        <v>90</v>
      </c>
      <c r="AW192" s="13" t="s">
        <v>36</v>
      </c>
      <c r="AX192" s="13" t="s">
        <v>80</v>
      </c>
      <c r="AY192" s="157" t="s">
        <v>127</v>
      </c>
    </row>
    <row r="193" spans="2:65" s="12" customFormat="1" ht="11.25">
      <c r="B193" s="150"/>
      <c r="D193" s="144" t="s">
        <v>140</v>
      </c>
      <c r="E193" s="151" t="s">
        <v>1</v>
      </c>
      <c r="F193" s="152" t="s">
        <v>1199</v>
      </c>
      <c r="H193" s="151" t="s">
        <v>1</v>
      </c>
      <c r="I193" s="153"/>
      <c r="L193" s="150"/>
      <c r="M193" s="154"/>
      <c r="T193" s="155"/>
      <c r="AT193" s="151" t="s">
        <v>140</v>
      </c>
      <c r="AU193" s="151" t="s">
        <v>90</v>
      </c>
      <c r="AV193" s="12" t="s">
        <v>88</v>
      </c>
      <c r="AW193" s="12" t="s">
        <v>36</v>
      </c>
      <c r="AX193" s="12" t="s">
        <v>80</v>
      </c>
      <c r="AY193" s="151" t="s">
        <v>127</v>
      </c>
    </row>
    <row r="194" spans="2:65" s="13" customFormat="1" ht="11.25">
      <c r="B194" s="156"/>
      <c r="D194" s="144" t="s">
        <v>140</v>
      </c>
      <c r="E194" s="157" t="s">
        <v>1</v>
      </c>
      <c r="F194" s="158" t="s">
        <v>1200</v>
      </c>
      <c r="H194" s="159">
        <v>13275</v>
      </c>
      <c r="I194" s="160"/>
      <c r="L194" s="156"/>
      <c r="M194" s="161"/>
      <c r="T194" s="162"/>
      <c r="AT194" s="157" t="s">
        <v>140</v>
      </c>
      <c r="AU194" s="157" t="s">
        <v>90</v>
      </c>
      <c r="AV194" s="13" t="s">
        <v>90</v>
      </c>
      <c r="AW194" s="13" t="s">
        <v>36</v>
      </c>
      <c r="AX194" s="13" t="s">
        <v>80</v>
      </c>
      <c r="AY194" s="157" t="s">
        <v>127</v>
      </c>
    </row>
    <row r="195" spans="2:65" s="14" customFormat="1" ht="11.25">
      <c r="B195" s="163"/>
      <c r="D195" s="144" t="s">
        <v>140</v>
      </c>
      <c r="E195" s="164" t="s">
        <v>1</v>
      </c>
      <c r="F195" s="165" t="s">
        <v>146</v>
      </c>
      <c r="H195" s="166">
        <v>30195</v>
      </c>
      <c r="I195" s="167"/>
      <c r="L195" s="163"/>
      <c r="M195" s="168"/>
      <c r="T195" s="169"/>
      <c r="AT195" s="164" t="s">
        <v>140</v>
      </c>
      <c r="AU195" s="164" t="s">
        <v>90</v>
      </c>
      <c r="AV195" s="14" t="s">
        <v>134</v>
      </c>
      <c r="AW195" s="14" t="s">
        <v>36</v>
      </c>
      <c r="AX195" s="14" t="s">
        <v>88</v>
      </c>
      <c r="AY195" s="164" t="s">
        <v>127</v>
      </c>
    </row>
    <row r="196" spans="2:65" s="11" customFormat="1" ht="22.9" customHeight="1">
      <c r="B196" s="119"/>
      <c r="D196" s="120" t="s">
        <v>79</v>
      </c>
      <c r="E196" s="129" t="s">
        <v>1201</v>
      </c>
      <c r="F196" s="129" t="s">
        <v>1202</v>
      </c>
      <c r="I196" s="122"/>
      <c r="J196" s="130">
        <f>BK196</f>
        <v>0</v>
      </c>
      <c r="L196" s="119"/>
      <c r="M196" s="124"/>
      <c r="P196" s="125">
        <f>SUM(P197:P203)</f>
        <v>0</v>
      </c>
      <c r="R196" s="125">
        <f>SUM(R197:R203)</f>
        <v>0</v>
      </c>
      <c r="T196" s="126">
        <f>SUM(T197:T203)</f>
        <v>0</v>
      </c>
      <c r="AR196" s="120" t="s">
        <v>177</v>
      </c>
      <c r="AT196" s="127" t="s">
        <v>79</v>
      </c>
      <c r="AU196" s="127" t="s">
        <v>88</v>
      </c>
      <c r="AY196" s="120" t="s">
        <v>127</v>
      </c>
      <c r="BK196" s="128">
        <f>SUM(BK197:BK203)</f>
        <v>0</v>
      </c>
    </row>
    <row r="197" spans="2:65" s="1" customFormat="1" ht="16.5" customHeight="1">
      <c r="B197" s="31"/>
      <c r="C197" s="131" t="s">
        <v>288</v>
      </c>
      <c r="D197" s="131" t="s">
        <v>129</v>
      </c>
      <c r="E197" s="132" t="s">
        <v>1203</v>
      </c>
      <c r="F197" s="133" t="s">
        <v>1204</v>
      </c>
      <c r="G197" s="134" t="s">
        <v>1114</v>
      </c>
      <c r="H197" s="135">
        <v>1</v>
      </c>
      <c r="I197" s="136"/>
      <c r="J197" s="137">
        <f>ROUND(I197*H197,2)</f>
        <v>0</v>
      </c>
      <c r="K197" s="133" t="s">
        <v>133</v>
      </c>
      <c r="L197" s="31"/>
      <c r="M197" s="138" t="s">
        <v>1</v>
      </c>
      <c r="N197" s="139" t="s">
        <v>45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1115</v>
      </c>
      <c r="AT197" s="142" t="s">
        <v>129</v>
      </c>
      <c r="AU197" s="142" t="s">
        <v>90</v>
      </c>
      <c r="AY197" s="16" t="s">
        <v>127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88</v>
      </c>
      <c r="BK197" s="143">
        <f>ROUND(I197*H197,2)</f>
        <v>0</v>
      </c>
      <c r="BL197" s="16" t="s">
        <v>1115</v>
      </c>
      <c r="BM197" s="142" t="s">
        <v>1205</v>
      </c>
    </row>
    <row r="198" spans="2:65" s="1" customFormat="1" ht="11.25">
      <c r="B198" s="31"/>
      <c r="D198" s="144" t="s">
        <v>136</v>
      </c>
      <c r="F198" s="145" t="s">
        <v>1204</v>
      </c>
      <c r="I198" s="146"/>
      <c r="L198" s="31"/>
      <c r="M198" s="147"/>
      <c r="T198" s="55"/>
      <c r="AT198" s="16" t="s">
        <v>136</v>
      </c>
      <c r="AU198" s="16" t="s">
        <v>90</v>
      </c>
    </row>
    <row r="199" spans="2:65" s="1" customFormat="1" ht="11.25">
      <c r="B199" s="31"/>
      <c r="D199" s="148" t="s">
        <v>138</v>
      </c>
      <c r="F199" s="149" t="s">
        <v>1206</v>
      </c>
      <c r="I199" s="146"/>
      <c r="L199" s="31"/>
      <c r="M199" s="147"/>
      <c r="T199" s="55"/>
      <c r="AT199" s="16" t="s">
        <v>138</v>
      </c>
      <c r="AU199" s="16" t="s">
        <v>90</v>
      </c>
    </row>
    <row r="200" spans="2:65" s="1" customFormat="1" ht="16.5" customHeight="1">
      <c r="B200" s="31"/>
      <c r="C200" s="131" t="s">
        <v>296</v>
      </c>
      <c r="D200" s="131" t="s">
        <v>129</v>
      </c>
      <c r="E200" s="132" t="s">
        <v>1207</v>
      </c>
      <c r="F200" s="133" t="s">
        <v>1208</v>
      </c>
      <c r="G200" s="134" t="s">
        <v>1114</v>
      </c>
      <c r="H200" s="135">
        <v>1</v>
      </c>
      <c r="I200" s="136"/>
      <c r="J200" s="137">
        <f>ROUND(I200*H200,2)</f>
        <v>0</v>
      </c>
      <c r="K200" s="133" t="s">
        <v>133</v>
      </c>
      <c r="L200" s="31"/>
      <c r="M200" s="138" t="s">
        <v>1</v>
      </c>
      <c r="N200" s="139" t="s">
        <v>45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1115</v>
      </c>
      <c r="AT200" s="142" t="s">
        <v>129</v>
      </c>
      <c r="AU200" s="142" t="s">
        <v>90</v>
      </c>
      <c r="AY200" s="16" t="s">
        <v>127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88</v>
      </c>
      <c r="BK200" s="143">
        <f>ROUND(I200*H200,2)</f>
        <v>0</v>
      </c>
      <c r="BL200" s="16" t="s">
        <v>1115</v>
      </c>
      <c r="BM200" s="142" t="s">
        <v>1209</v>
      </c>
    </row>
    <row r="201" spans="2:65" s="1" customFormat="1" ht="11.25">
      <c r="B201" s="31"/>
      <c r="D201" s="144" t="s">
        <v>136</v>
      </c>
      <c r="F201" s="145" t="s">
        <v>1208</v>
      </c>
      <c r="I201" s="146"/>
      <c r="L201" s="31"/>
      <c r="M201" s="147"/>
      <c r="T201" s="55"/>
      <c r="AT201" s="16" t="s">
        <v>136</v>
      </c>
      <c r="AU201" s="16" t="s">
        <v>90</v>
      </c>
    </row>
    <row r="202" spans="2:65" s="1" customFormat="1" ht="11.25">
      <c r="B202" s="31"/>
      <c r="D202" s="148" t="s">
        <v>138</v>
      </c>
      <c r="F202" s="149" t="s">
        <v>1210</v>
      </c>
      <c r="I202" s="146"/>
      <c r="L202" s="31"/>
      <c r="M202" s="147"/>
      <c r="T202" s="55"/>
      <c r="AT202" s="16" t="s">
        <v>138</v>
      </c>
      <c r="AU202" s="16" t="s">
        <v>90</v>
      </c>
    </row>
    <row r="203" spans="2:65" s="1" customFormat="1" ht="214.5">
      <c r="B203" s="31"/>
      <c r="D203" s="144" t="s">
        <v>247</v>
      </c>
      <c r="F203" s="170" t="s">
        <v>1211</v>
      </c>
      <c r="I203" s="146"/>
      <c r="L203" s="31"/>
      <c r="M203" s="181"/>
      <c r="N203" s="182"/>
      <c r="O203" s="182"/>
      <c r="P203" s="182"/>
      <c r="Q203" s="182"/>
      <c r="R203" s="182"/>
      <c r="S203" s="182"/>
      <c r="T203" s="183"/>
      <c r="AT203" s="16" t="s">
        <v>247</v>
      </c>
      <c r="AU203" s="16" t="s">
        <v>90</v>
      </c>
    </row>
    <row r="204" spans="2:65" s="1" customFormat="1" ht="6.95" customHeight="1">
      <c r="B204" s="43"/>
      <c r="C204" s="44"/>
      <c r="D204" s="44"/>
      <c r="E204" s="44"/>
      <c r="F204" s="44"/>
      <c r="G204" s="44"/>
      <c r="H204" s="44"/>
      <c r="I204" s="44"/>
      <c r="J204" s="44"/>
      <c r="K204" s="44"/>
      <c r="L204" s="31"/>
    </row>
  </sheetData>
  <sheetProtection algorithmName="SHA-512" hashValue="cwFUyT1pIAX06E3AdsbhlqEVsQjbpHHLq+RbLoFVOu2iZMvSr5xfOyWBY3whkRFDJAVvfqEInSgYk6T6FN3Dig==" saltValue="V5pFJqfKS4pbQTWYhT5/hIJSXN8RRqv9LkyNEaG2Pjq7Ic3rMnzjudY+Vj4n3vGp1+7QUm2baaGNcZQ1+U8d4Q==" spinCount="100000" sheet="1" objects="1" scenarios="1" formatColumns="0" formatRows="0" autoFilter="0"/>
  <autoFilter ref="C121:K203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7" r:id="rId1" xr:uid="{00000000-0004-0000-0200-000000000000}"/>
    <hyperlink ref="F131" r:id="rId2" xr:uid="{00000000-0004-0000-0200-000001000000}"/>
    <hyperlink ref="F135" r:id="rId3" xr:uid="{00000000-0004-0000-0200-000002000000}"/>
    <hyperlink ref="F139" r:id="rId4" xr:uid="{00000000-0004-0000-0200-000003000000}"/>
    <hyperlink ref="F143" r:id="rId5" xr:uid="{00000000-0004-0000-0200-000004000000}"/>
    <hyperlink ref="F148" r:id="rId6" xr:uid="{00000000-0004-0000-0200-000005000000}"/>
    <hyperlink ref="F152" r:id="rId7" xr:uid="{00000000-0004-0000-0200-000006000000}"/>
    <hyperlink ref="F156" r:id="rId8" xr:uid="{00000000-0004-0000-0200-000007000000}"/>
    <hyperlink ref="F161" r:id="rId9" xr:uid="{00000000-0004-0000-0200-000008000000}"/>
    <hyperlink ref="F165" r:id="rId10" xr:uid="{00000000-0004-0000-0200-000009000000}"/>
    <hyperlink ref="F169" r:id="rId11" xr:uid="{00000000-0004-0000-0200-00000A000000}"/>
    <hyperlink ref="F173" r:id="rId12" xr:uid="{00000000-0004-0000-0200-00000B000000}"/>
    <hyperlink ref="F177" r:id="rId13" xr:uid="{00000000-0004-0000-0200-00000C000000}"/>
    <hyperlink ref="F182" r:id="rId14" xr:uid="{00000000-0004-0000-0200-00000D000000}"/>
    <hyperlink ref="F186" r:id="rId15" xr:uid="{00000000-0004-0000-0200-00000E000000}"/>
    <hyperlink ref="F199" r:id="rId16" xr:uid="{00000000-0004-0000-0200-00000F000000}"/>
    <hyperlink ref="F202" r:id="rId17" xr:uid="{00000000-0004-0000-0200-00001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814-1 - IO 01 - Vodovod</vt:lpstr>
      <vt:lpstr>814-10 - VON 01 - Vedlejš...</vt:lpstr>
      <vt:lpstr>'814-1 - IO 01 - Vodovod'!Názvy_tisku</vt:lpstr>
      <vt:lpstr>'814-10 - VON 01 - Vedlejš...'!Názvy_tisku</vt:lpstr>
      <vt:lpstr>'Rekapitulace stavby'!Názvy_tisku</vt:lpstr>
      <vt:lpstr>'814-1 - IO 01 - Vodovod'!Oblast_tisku</vt:lpstr>
      <vt:lpstr>'814-10 - VON 01 - Vedlejš...'!Oblast_tisku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DESKTOP-SS04TDM\VK PROJEKT</dc:creator>
  <cp:lastModifiedBy>Ladislav Konvalina</cp:lastModifiedBy>
  <dcterms:created xsi:type="dcterms:W3CDTF">2026-01-26T10:02:23Z</dcterms:created>
  <dcterms:modified xsi:type="dcterms:W3CDTF">2026-01-26T10:07:26Z</dcterms:modified>
</cp:coreProperties>
</file>